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320" windowHeight="10950" activeTab="3"/>
  </bookViews>
  <sheets>
    <sheet name="СВОД" sheetId="51" r:id="rId1"/>
    <sheet name="Шуя " sheetId="113" r:id="rId2"/>
    <sheet name="8ГКБ" sheetId="105" r:id="rId3"/>
    <sheet name="ОПТД" sheetId="136" r:id="rId4"/>
    <sheet name="Решма " sheetId="100" r:id="rId5"/>
  </sheets>
  <definedNames>
    <definedName name="_xlnm.Print_Area" localSheetId="2">'8ГКБ'!$A$1:$H$52</definedName>
    <definedName name="_xlnm.Print_Area" localSheetId="3">ОПТД!$A$1:$H$57</definedName>
    <definedName name="_xlnm.Print_Area" localSheetId="4">'Решма '!$A$1:$H$52</definedName>
    <definedName name="_xlnm.Print_Area" localSheetId="0">СВОД!$A$1:$H$55</definedName>
    <definedName name="_xlnm.Print_Area" localSheetId="1">'Шуя '!$A$1:$H$52</definedName>
  </definedNames>
  <calcPr calcId="145621"/>
</workbook>
</file>

<file path=xl/calcChain.xml><?xml version="1.0" encoding="utf-8"?>
<calcChain xmlns="http://schemas.openxmlformats.org/spreadsheetml/2006/main">
  <c r="E56" i="136" l="1"/>
  <c r="E55" i="136"/>
  <c r="E54" i="136"/>
  <c r="E53" i="136"/>
  <c r="E52" i="136"/>
  <c r="E51" i="136"/>
  <c r="E50" i="136"/>
  <c r="E49" i="136"/>
  <c r="E48" i="136"/>
  <c r="E47" i="136"/>
  <c r="E46" i="136"/>
  <c r="E45" i="136"/>
  <c r="E44" i="136"/>
  <c r="E43" i="136"/>
  <c r="E42" i="136"/>
  <c r="E41" i="136"/>
  <c r="E40" i="136"/>
  <c r="E39" i="136"/>
  <c r="E38" i="136"/>
  <c r="E37" i="136"/>
  <c r="E36" i="136"/>
  <c r="E35" i="136"/>
  <c r="E34" i="136"/>
  <c r="E33" i="136"/>
  <c r="E32" i="136"/>
  <c r="E31" i="136"/>
  <c r="E30" i="136"/>
  <c r="H29" i="136"/>
  <c r="H57" i="136" s="1"/>
  <c r="G29" i="136"/>
  <c r="G57" i="136" s="1"/>
  <c r="F29" i="136"/>
  <c r="F57" i="136" s="1"/>
  <c r="E57" i="136" s="1"/>
  <c r="D29" i="136"/>
  <c r="D57" i="136" s="1"/>
  <c r="C29" i="136"/>
  <c r="C57" i="136" s="1"/>
  <c r="E28" i="136"/>
  <c r="E27" i="136"/>
  <c r="E26" i="136"/>
  <c r="E25" i="136"/>
  <c r="E24" i="136"/>
  <c r="E23" i="136"/>
  <c r="E22" i="136"/>
  <c r="E21" i="136"/>
  <c r="E20" i="136"/>
  <c r="E19" i="136"/>
  <c r="E18" i="136"/>
  <c r="E17" i="136"/>
  <c r="E16" i="136"/>
  <c r="E15" i="136"/>
  <c r="E14" i="136"/>
  <c r="E13" i="136"/>
  <c r="E12" i="136"/>
  <c r="E11" i="136"/>
  <c r="E29" i="136" l="1"/>
  <c r="E8" i="113" l="1"/>
  <c r="E8" i="105"/>
  <c r="E8" i="100"/>
  <c r="H24" i="113" l="1"/>
  <c r="G24" i="113"/>
  <c r="F24" i="113"/>
  <c r="E24" i="113" s="1"/>
  <c r="D24" i="113"/>
  <c r="C24" i="113"/>
  <c r="C52" i="113" s="1"/>
  <c r="H24" i="105"/>
  <c r="G24" i="105"/>
  <c r="F24" i="105"/>
  <c r="D24" i="105"/>
  <c r="C24" i="105"/>
  <c r="C52" i="105" s="1"/>
  <c r="H24" i="100"/>
  <c r="G24" i="100"/>
  <c r="F24" i="100"/>
  <c r="D24" i="100"/>
  <c r="C24" i="100"/>
  <c r="C52" i="100" s="1"/>
  <c r="E24" i="105" l="1"/>
  <c r="E24" i="100"/>
  <c r="D52" i="113" l="1"/>
  <c r="D52" i="105"/>
  <c r="D52" i="100"/>
  <c r="E51" i="113" l="1"/>
  <c r="E50" i="113"/>
  <c r="E49" i="113"/>
  <c r="E48" i="113"/>
  <c r="E47" i="113"/>
  <c r="E46" i="113"/>
  <c r="E45" i="113"/>
  <c r="E44" i="113"/>
  <c r="E43" i="113"/>
  <c r="E42" i="113"/>
  <c r="E41" i="113"/>
  <c r="E40" i="113"/>
  <c r="E39" i="113"/>
  <c r="E38" i="113"/>
  <c r="E37" i="113"/>
  <c r="E36" i="113"/>
  <c r="E35" i="113"/>
  <c r="E34" i="113"/>
  <c r="E33" i="113"/>
  <c r="E32" i="113"/>
  <c r="E31" i="113"/>
  <c r="E30" i="113"/>
  <c r="E29" i="113"/>
  <c r="E28" i="113"/>
  <c r="E27" i="113"/>
  <c r="E26" i="113"/>
  <c r="E25" i="113"/>
  <c r="E23" i="113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7" i="113"/>
  <c r="E6" i="113"/>
  <c r="E9" i="105" l="1"/>
  <c r="H52" i="113" l="1"/>
  <c r="H52" i="100"/>
  <c r="H52" i="105"/>
  <c r="G52" i="113" l="1"/>
  <c r="F52" i="113"/>
  <c r="E52" i="113" l="1"/>
  <c r="E51" i="105" l="1"/>
  <c r="E50" i="105"/>
  <c r="E49" i="105"/>
  <c r="E48" i="105"/>
  <c r="E47" i="105"/>
  <c r="E46" i="105"/>
  <c r="E45" i="105"/>
  <c r="E44" i="105"/>
  <c r="E43" i="105"/>
  <c r="E42" i="105"/>
  <c r="E41" i="105"/>
  <c r="E40" i="105"/>
  <c r="E39" i="105"/>
  <c r="E38" i="105"/>
  <c r="E37" i="105"/>
  <c r="E36" i="105"/>
  <c r="E35" i="105"/>
  <c r="E34" i="105"/>
  <c r="E33" i="105"/>
  <c r="E32" i="105"/>
  <c r="E31" i="105"/>
  <c r="E30" i="105"/>
  <c r="E29" i="105"/>
  <c r="E28" i="105"/>
  <c r="E27" i="105"/>
  <c r="E26" i="105"/>
  <c r="E25" i="105"/>
  <c r="G52" i="105"/>
  <c r="E23" i="105"/>
  <c r="E22" i="105"/>
  <c r="E21" i="105"/>
  <c r="E20" i="105"/>
  <c r="E19" i="105"/>
  <c r="E18" i="105"/>
  <c r="E17" i="105"/>
  <c r="E16" i="105"/>
  <c r="E15" i="105"/>
  <c r="E14" i="105"/>
  <c r="E13" i="105"/>
  <c r="E12" i="105"/>
  <c r="E11" i="105"/>
  <c r="E10" i="105"/>
  <c r="E7" i="105"/>
  <c r="E6" i="105"/>
  <c r="F52" i="105" l="1"/>
  <c r="E52" i="105" s="1"/>
  <c r="E51" i="100" l="1"/>
  <c r="E50" i="100"/>
  <c r="E49" i="100"/>
  <c r="E48" i="100"/>
  <c r="E47" i="100"/>
  <c r="E46" i="100"/>
  <c r="E45" i="100"/>
  <c r="E44" i="100"/>
  <c r="E43" i="100"/>
  <c r="E42" i="100"/>
  <c r="E41" i="100"/>
  <c r="E40" i="100"/>
  <c r="E39" i="100"/>
  <c r="E38" i="100"/>
  <c r="E37" i="100"/>
  <c r="E36" i="100"/>
  <c r="E35" i="100"/>
  <c r="E34" i="100"/>
  <c r="E33" i="100"/>
  <c r="E32" i="100"/>
  <c r="E31" i="100"/>
  <c r="E30" i="100"/>
  <c r="E29" i="100"/>
  <c r="E28" i="100"/>
  <c r="E27" i="100"/>
  <c r="E26" i="100"/>
  <c r="E25" i="100"/>
  <c r="G52" i="100"/>
  <c r="F52" i="100"/>
  <c r="E23" i="100"/>
  <c r="E22" i="100"/>
  <c r="E21" i="100"/>
  <c r="E20" i="100"/>
  <c r="E19" i="100"/>
  <c r="E18" i="100"/>
  <c r="E17" i="100"/>
  <c r="E16" i="100"/>
  <c r="E15" i="100"/>
  <c r="E14" i="100"/>
  <c r="E13" i="100"/>
  <c r="E12" i="100"/>
  <c r="E11" i="100"/>
  <c r="E10" i="100"/>
  <c r="E9" i="100"/>
  <c r="E7" i="100"/>
  <c r="E6" i="100"/>
  <c r="E52" i="100" l="1"/>
</calcChain>
</file>

<file path=xl/sharedStrings.xml><?xml version="1.0" encoding="utf-8"?>
<sst xmlns="http://schemas.openxmlformats.org/spreadsheetml/2006/main" count="482" uniqueCount="110">
  <si>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</si>
  <si>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</si>
  <si>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</si>
  <si>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</si>
  <si>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</si>
  <si>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</si>
  <si>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</si>
  <si>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</si>
  <si>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</si>
  <si>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</si>
  <si>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</si>
  <si>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</si>
  <si>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</si>
  <si>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</si>
  <si>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</si>
  <si>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</si>
  <si>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</si>
  <si>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</si>
  <si>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</si>
  <si>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</si>
  <si>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</si>
  <si>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</si>
  <si>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</si>
  <si>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</si>
  <si>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</si>
  <si>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</si>
  <si>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</si>
  <si>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</si>
  <si>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</si>
  <si>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</si>
  <si>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</si>
  <si>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</si>
  <si>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</si>
  <si>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</si>
  <si>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</si>
  <si>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</si>
  <si>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</si>
  <si>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</si>
  <si>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</si>
  <si>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</si>
  <si>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</si>
  <si>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</si>
  <si>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</si>
  <si>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</si>
  <si>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</si>
  <si>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</si>
  <si>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</si>
  <si>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</si>
  <si>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</si>
  <si>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</si>
  <si>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</si>
  <si>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</si>
  <si>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</si>
  <si>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</si>
  <si>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</si>
  <si>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</si>
  <si>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</si>
  <si>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</si>
  <si>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</si>
  <si>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</si>
  <si>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</si>
  <si>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</si>
  <si>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</si>
  <si>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</si>
  <si>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</si>
  <si>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</si>
  <si>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</si>
  <si>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</si>
  <si>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</si>
  <si>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</si>
  <si>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</si>
  <si>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</si>
  <si>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</si>
  <si>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</si>
  <si>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</si>
  <si>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</si>
  <si>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</si>
  <si>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</si>
  <si>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</si>
  <si>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</si>
  <si>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</si>
  <si>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</si>
  <si>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</si>
  <si>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</si>
  <si>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</si>
  <si>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</si>
  <si>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</si>
  <si>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</si>
  <si>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</si>
  <si>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ОБУЗ "Шуйская ЦРБ"</t>
  </si>
  <si>
    <t>Наименование  МО     ФГБУЗ  МЦ "Решма" ФМБА России</t>
  </si>
  <si>
    <t xml:space="preserve">Наименование  МО                 </t>
  </si>
  <si>
    <t>ОБУЗ ГКБ № 8</t>
  </si>
  <si>
    <t>Всего</t>
  </si>
  <si>
    <t>Взрослые</t>
  </si>
  <si>
    <t>Дети в возрасте от 0-17 лет</t>
  </si>
  <si>
    <t>Всего по Ивановской области</t>
  </si>
  <si>
    <t>Итого по ТПГГ</t>
  </si>
  <si>
    <t>медицинская реабилитация (случаи госпитализации)</t>
  </si>
  <si>
    <t>Плановые объемы медицинской помощи, оказываемой в условиях круглосуточного стационара, на 2021 год</t>
  </si>
  <si>
    <t>Число случаев госпитализации на 2021 год</t>
  </si>
  <si>
    <t xml:space="preserve"> в том числе переведенные</t>
  </si>
  <si>
    <t>ё</t>
  </si>
  <si>
    <t>Приложение 2
к протоколу Комиссии по разработке
территориальной программы обязательного
медицинского страхования
от 01.11.2021 № 17</t>
  </si>
  <si>
    <t xml:space="preserve">   ОПТД</t>
  </si>
  <si>
    <t>Приложение 2</t>
  </si>
  <si>
    <t>к протоколу Комиссии по разработке</t>
  </si>
  <si>
    <t>территориальной программы обязательного</t>
  </si>
  <si>
    <t>медицинского страхования</t>
  </si>
  <si>
    <t>от 01.11.2021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</si>
</sst>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[$-419]General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8" fillId="0" borderId="0"/>
    <xf numFmtId="44" fontId="14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7" fillId="2" borderId="1" xfId="0" applyFont="1" applyFill="1" applyBorder="1"/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</cellXfs>
  <cellStyles count="8">
    <cellStyle name="Excel Built-in Normal" xfId="2"/>
    <cellStyle name="Excel Built-in Normal 2" xfId="4"/>
    <cellStyle name="Денежный 2" xfId="7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O60"/>
  <sheetViews>
    <sheetView view="pageBreakPreview" zoomScale="60" zoomScaleNormal="60" workbookViewId="0">
      <selection activeCell="B1" sqref="B1:H1"/>
    </sheetView>
  </sheetViews>
  <sheetFormatPr defaultColWidth="9.28515625" defaultRowHeight="15.75" x14ac:dyDescent="0.25"/>
  <cols>
    <col min="1" max="1" width="30.7109375" style="19" customWidth="1"/>
    <col min="2" max="2" width="35.140625" style="19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3" width="9.140625" customWidth="1"/>
    <col min="224" max="224" width="34" customWidth="1"/>
    <col min="225" max="225" width="11.28515625" customWidth="1"/>
    <col min="226" max="226" width="11" customWidth="1"/>
    <col min="227" max="233" width="9.140625" customWidth="1"/>
    <col min="234" max="235" width="10.7109375" customWidth="1"/>
    <col min="236" max="236" width="9.140625" customWidth="1"/>
    <col min="237" max="237" width="11.5703125" customWidth="1"/>
    <col min="238" max="238" width="13.7109375" customWidth="1"/>
  </cols>
  <sheetData>
    <row r="1" spans="1:15" ht="126" customHeight="1" x14ac:dyDescent="0.25">
      <c r="F1" s="77" t="s">
        <v>103</v>
      </c>
      <c r="G1" s="77"/>
      <c r="H1" s="77"/>
    </row>
    <row r="2" spans="1:15" ht="44.45" customHeight="1" x14ac:dyDescent="0.25">
      <c r="A2" s="65" t="s">
        <v>99</v>
      </c>
      <c r="B2" s="65"/>
      <c r="C2" s="65"/>
      <c r="D2" s="65"/>
      <c r="E2" s="65"/>
      <c r="F2" s="65"/>
      <c r="G2" s="65"/>
      <c r="H2" s="65"/>
    </row>
    <row r="3" spans="1:15" ht="24.6" customHeight="1" thickBot="1" x14ac:dyDescent="0.3">
      <c r="A3" s="20"/>
      <c r="B3" s="80" t="s">
        <v>85</v>
      </c>
      <c r="C3" s="80"/>
      <c r="D3" s="80"/>
      <c r="E3" s="80"/>
      <c r="F3" s="80"/>
      <c r="G3" s="80"/>
      <c r="H3" s="80"/>
    </row>
    <row r="4" spans="1:15" ht="24.6" customHeight="1" x14ac:dyDescent="0.25">
      <c r="A4" s="72" t="s">
        <v>1</v>
      </c>
      <c r="B4" s="66" t="s">
        <v>2</v>
      </c>
      <c r="C4" s="69" t="s">
        <v>100</v>
      </c>
      <c r="D4" s="90" t="s">
        <v>86</v>
      </c>
      <c r="E4" s="90"/>
      <c r="F4" s="90"/>
      <c r="G4" s="90"/>
      <c r="H4" s="91"/>
    </row>
    <row r="5" spans="1:15" ht="52.9" customHeight="1" x14ac:dyDescent="0.25">
      <c r="A5" s="73"/>
      <c r="B5" s="67"/>
      <c r="C5" s="70"/>
      <c r="D5" s="70" t="s">
        <v>87</v>
      </c>
      <c r="E5" s="70" t="s">
        <v>98</v>
      </c>
      <c r="F5" s="70"/>
      <c r="G5" s="70"/>
      <c r="H5" s="63" t="s">
        <v>88</v>
      </c>
    </row>
    <row r="6" spans="1:15" ht="55.9" customHeight="1" thickBot="1" x14ac:dyDescent="0.3">
      <c r="A6" s="74"/>
      <c r="B6" s="68"/>
      <c r="C6" s="71"/>
      <c r="D6" s="71"/>
      <c r="E6" s="51" t="s">
        <v>93</v>
      </c>
      <c r="F6" s="51" t="s">
        <v>94</v>
      </c>
      <c r="G6" s="51" t="s">
        <v>95</v>
      </c>
      <c r="H6" s="64"/>
    </row>
    <row r="7" spans="1:15" ht="31.15" customHeight="1" x14ac:dyDescent="0.25">
      <c r="A7" s="81" t="s">
        <v>3</v>
      </c>
      <c r="B7" s="36" t="s">
        <v>4</v>
      </c>
      <c r="C7" s="35">
        <v>3407</v>
      </c>
      <c r="D7" s="50">
        <v>0</v>
      </c>
      <c r="E7" s="43">
        <v>0</v>
      </c>
      <c r="F7" s="35">
        <v>0</v>
      </c>
      <c r="G7" s="35">
        <v>0</v>
      </c>
      <c r="H7" s="35">
        <v>0</v>
      </c>
    </row>
    <row r="8" spans="1:15" ht="34.15" customHeight="1" x14ac:dyDescent="0.25">
      <c r="A8" s="81"/>
      <c r="B8" s="32" t="s">
        <v>5</v>
      </c>
      <c r="C8" s="35">
        <v>4485</v>
      </c>
      <c r="D8" s="50">
        <v>0</v>
      </c>
      <c r="E8" s="43">
        <v>0</v>
      </c>
      <c r="F8" s="35">
        <v>0</v>
      </c>
      <c r="G8" s="35">
        <v>0</v>
      </c>
      <c r="H8" s="35">
        <v>0</v>
      </c>
    </row>
    <row r="9" spans="1:15" ht="34.15" customHeight="1" x14ac:dyDescent="0.25">
      <c r="A9" s="81"/>
      <c r="B9" s="58" t="s">
        <v>101</v>
      </c>
      <c r="C9" s="56">
        <v>1230</v>
      </c>
      <c r="D9" s="56">
        <v>0</v>
      </c>
      <c r="E9" s="43">
        <v>0</v>
      </c>
      <c r="F9" s="56">
        <v>0</v>
      </c>
      <c r="G9" s="56">
        <v>0</v>
      </c>
      <c r="H9" s="56">
        <v>0</v>
      </c>
    </row>
    <row r="10" spans="1:15" ht="26.45" customHeight="1" x14ac:dyDescent="0.25">
      <c r="A10" s="82"/>
      <c r="B10" s="32" t="s">
        <v>6</v>
      </c>
      <c r="C10" s="35">
        <v>10714</v>
      </c>
      <c r="D10" s="50">
        <v>0</v>
      </c>
      <c r="E10" s="43">
        <v>0</v>
      </c>
      <c r="F10" s="35">
        <v>0</v>
      </c>
      <c r="G10" s="35">
        <v>0</v>
      </c>
      <c r="H10" s="35">
        <v>30</v>
      </c>
      <c r="O10" t="s">
        <v>102</v>
      </c>
    </row>
    <row r="11" spans="1:15" ht="32.450000000000003" customHeight="1" x14ac:dyDescent="0.25">
      <c r="A11" s="32" t="s">
        <v>7</v>
      </c>
      <c r="B11" s="32" t="s">
        <v>8</v>
      </c>
      <c r="C11" s="35">
        <v>352</v>
      </c>
      <c r="D11" s="50">
        <v>0</v>
      </c>
      <c r="E11" s="43">
        <v>0</v>
      </c>
      <c r="F11" s="35">
        <v>0</v>
      </c>
      <c r="G11" s="35">
        <v>0</v>
      </c>
      <c r="H11" s="35">
        <v>0</v>
      </c>
    </row>
    <row r="12" spans="1:15" x14ac:dyDescent="0.25">
      <c r="A12" s="32" t="s">
        <v>9</v>
      </c>
      <c r="B12" s="32" t="s">
        <v>10</v>
      </c>
      <c r="C12" s="35">
        <v>2003</v>
      </c>
      <c r="D12" s="50">
        <v>2</v>
      </c>
      <c r="E12" s="43">
        <v>0</v>
      </c>
      <c r="F12" s="35">
        <v>0</v>
      </c>
      <c r="G12" s="35">
        <v>0</v>
      </c>
      <c r="H12" s="35">
        <v>108</v>
      </c>
    </row>
    <row r="13" spans="1:15" x14ac:dyDescent="0.25">
      <c r="A13" s="32" t="s">
        <v>11</v>
      </c>
      <c r="B13" s="32" t="s">
        <v>12</v>
      </c>
      <c r="C13" s="35">
        <v>881</v>
      </c>
      <c r="D13" s="50">
        <v>573</v>
      </c>
      <c r="E13" s="43">
        <v>0</v>
      </c>
      <c r="F13" s="35">
        <v>0</v>
      </c>
      <c r="G13" s="35">
        <v>0</v>
      </c>
      <c r="H13" s="35">
        <v>115</v>
      </c>
    </row>
    <row r="14" spans="1:15" x14ac:dyDescent="0.25">
      <c r="A14" s="32" t="s">
        <v>13</v>
      </c>
      <c r="B14" s="32" t="s">
        <v>14</v>
      </c>
      <c r="C14" s="35">
        <v>800</v>
      </c>
      <c r="D14" s="50">
        <v>0</v>
      </c>
      <c r="E14" s="43">
        <v>0</v>
      </c>
      <c r="F14" s="35">
        <v>0</v>
      </c>
      <c r="G14" s="35">
        <v>0</v>
      </c>
      <c r="H14" s="35">
        <v>0</v>
      </c>
    </row>
    <row r="15" spans="1:15" x14ac:dyDescent="0.25">
      <c r="A15" s="21" t="s">
        <v>15</v>
      </c>
      <c r="B15" s="21" t="s">
        <v>16</v>
      </c>
      <c r="C15" s="35">
        <v>710</v>
      </c>
      <c r="D15" s="50">
        <v>0</v>
      </c>
      <c r="E15" s="43">
        <v>0</v>
      </c>
      <c r="F15" s="35">
        <v>0</v>
      </c>
      <c r="G15" s="35">
        <v>0</v>
      </c>
      <c r="H15" s="35">
        <v>0</v>
      </c>
    </row>
    <row r="16" spans="1:15" x14ac:dyDescent="0.25">
      <c r="A16" s="32" t="s">
        <v>17</v>
      </c>
      <c r="B16" s="32" t="s">
        <v>18</v>
      </c>
      <c r="C16" s="35">
        <v>461</v>
      </c>
      <c r="D16" s="50">
        <v>0</v>
      </c>
      <c r="E16" s="43">
        <v>0</v>
      </c>
      <c r="F16" s="35">
        <v>0</v>
      </c>
      <c r="G16" s="35">
        <v>0</v>
      </c>
      <c r="H16" s="35">
        <v>5</v>
      </c>
    </row>
    <row r="17" spans="1:8" x14ac:dyDescent="0.25">
      <c r="A17" s="32" t="s">
        <v>19</v>
      </c>
      <c r="B17" s="32" t="s">
        <v>20</v>
      </c>
      <c r="C17" s="35">
        <v>385</v>
      </c>
      <c r="D17" s="50">
        <v>385</v>
      </c>
      <c r="E17" s="43">
        <v>0</v>
      </c>
      <c r="F17" s="35">
        <v>0</v>
      </c>
      <c r="G17" s="35">
        <v>0</v>
      </c>
      <c r="H17" s="35">
        <v>60</v>
      </c>
    </row>
    <row r="18" spans="1:8" ht="24.6" customHeight="1" x14ac:dyDescent="0.25">
      <c r="A18" s="32" t="s">
        <v>21</v>
      </c>
      <c r="B18" s="32" t="s">
        <v>22</v>
      </c>
      <c r="C18" s="35">
        <v>803</v>
      </c>
      <c r="D18" s="50">
        <v>0</v>
      </c>
      <c r="E18" s="43">
        <v>0</v>
      </c>
      <c r="F18" s="35">
        <v>0</v>
      </c>
      <c r="G18" s="35">
        <v>0</v>
      </c>
      <c r="H18" s="35">
        <v>17</v>
      </c>
    </row>
    <row r="19" spans="1:8" x14ac:dyDescent="0.25">
      <c r="A19" s="32" t="s">
        <v>23</v>
      </c>
      <c r="B19" s="32" t="s">
        <v>24</v>
      </c>
      <c r="C19" s="35">
        <v>2300</v>
      </c>
      <c r="D19" s="50">
        <v>0</v>
      </c>
      <c r="E19" s="43">
        <v>0</v>
      </c>
      <c r="F19" s="35">
        <v>0</v>
      </c>
      <c r="G19" s="35">
        <v>0</v>
      </c>
      <c r="H19" s="35">
        <v>14</v>
      </c>
    </row>
    <row r="20" spans="1:8" x14ac:dyDescent="0.25">
      <c r="A20" s="32" t="s">
        <v>25</v>
      </c>
      <c r="B20" s="32" t="s">
        <v>26</v>
      </c>
      <c r="C20" s="35">
        <v>429</v>
      </c>
      <c r="D20" s="50">
        <v>0</v>
      </c>
      <c r="E20" s="43">
        <v>0</v>
      </c>
      <c r="F20" s="35">
        <v>0</v>
      </c>
      <c r="G20" s="35">
        <v>0</v>
      </c>
      <c r="H20" s="35">
        <v>10</v>
      </c>
    </row>
    <row r="21" spans="1:8" ht="16.149999999999999" customHeight="1" x14ac:dyDescent="0.25">
      <c r="A21" s="21" t="s">
        <v>27</v>
      </c>
      <c r="B21" s="21" t="s">
        <v>28</v>
      </c>
      <c r="C21" s="35">
        <v>28537</v>
      </c>
      <c r="D21" s="50">
        <v>0</v>
      </c>
      <c r="E21" s="43">
        <v>0</v>
      </c>
      <c r="F21" s="35">
        <v>0</v>
      </c>
      <c r="G21" s="35">
        <v>0</v>
      </c>
      <c r="H21" s="35">
        <v>0</v>
      </c>
    </row>
    <row r="22" spans="1:8" ht="16.149999999999999" customHeight="1" x14ac:dyDescent="0.25">
      <c r="A22" s="83" t="s">
        <v>29</v>
      </c>
      <c r="B22" s="32" t="s">
        <v>30</v>
      </c>
      <c r="C22" s="35">
        <v>3376</v>
      </c>
      <c r="D22" s="50">
        <v>0</v>
      </c>
      <c r="E22" s="43">
        <v>0</v>
      </c>
      <c r="F22" s="35">
        <v>0</v>
      </c>
      <c r="G22" s="35">
        <v>0</v>
      </c>
      <c r="H22" s="35">
        <v>550</v>
      </c>
    </row>
    <row r="23" spans="1:8" ht="43.9" customHeight="1" x14ac:dyDescent="0.25">
      <c r="A23" s="84"/>
      <c r="B23" s="22" t="s">
        <v>31</v>
      </c>
      <c r="C23" s="35">
        <v>3354</v>
      </c>
      <c r="D23" s="50">
        <v>0</v>
      </c>
      <c r="E23" s="43">
        <v>0</v>
      </c>
      <c r="F23" s="35">
        <v>0</v>
      </c>
      <c r="G23" s="35">
        <v>0</v>
      </c>
      <c r="H23" s="35">
        <v>1628</v>
      </c>
    </row>
    <row r="24" spans="1:8" x14ac:dyDescent="0.25">
      <c r="A24" s="32" t="s">
        <v>32</v>
      </c>
      <c r="B24" s="32" t="s">
        <v>33</v>
      </c>
      <c r="C24" s="35">
        <v>803</v>
      </c>
      <c r="D24" s="50">
        <v>14</v>
      </c>
      <c r="E24" s="43">
        <v>0</v>
      </c>
      <c r="F24" s="35">
        <v>0</v>
      </c>
      <c r="G24" s="35">
        <v>0</v>
      </c>
      <c r="H24" s="35">
        <v>15</v>
      </c>
    </row>
    <row r="25" spans="1:8" x14ac:dyDescent="0.25">
      <c r="A25" s="83" t="s">
        <v>34</v>
      </c>
      <c r="B25" s="32" t="s">
        <v>35</v>
      </c>
      <c r="C25" s="44">
        <v>3520</v>
      </c>
      <c r="D25" s="44">
        <v>0</v>
      </c>
      <c r="E25" s="44">
        <v>3520</v>
      </c>
      <c r="F25" s="44">
        <v>2720</v>
      </c>
      <c r="G25" s="44">
        <v>800</v>
      </c>
      <c r="H25" s="44">
        <v>0</v>
      </c>
    </row>
    <row r="26" spans="1:8" x14ac:dyDescent="0.25">
      <c r="A26" s="87"/>
      <c r="B26" s="23" t="s">
        <v>36</v>
      </c>
      <c r="C26" s="35">
        <v>940</v>
      </c>
      <c r="D26" s="50">
        <v>0</v>
      </c>
      <c r="E26" s="43">
        <v>940</v>
      </c>
      <c r="F26" s="35">
        <v>940</v>
      </c>
      <c r="G26" s="35">
        <v>0</v>
      </c>
      <c r="H26" s="35">
        <v>0</v>
      </c>
    </row>
    <row r="27" spans="1:8" ht="83.45" customHeight="1" x14ac:dyDescent="0.25">
      <c r="A27" s="87"/>
      <c r="B27" s="23" t="s">
        <v>37</v>
      </c>
      <c r="C27" s="35">
        <v>1730</v>
      </c>
      <c r="D27" s="50">
        <v>0</v>
      </c>
      <c r="E27" s="43">
        <v>1730</v>
      </c>
      <c r="F27" s="35">
        <v>930</v>
      </c>
      <c r="G27" s="35">
        <v>800</v>
      </c>
      <c r="H27" s="35">
        <v>0</v>
      </c>
    </row>
    <row r="28" spans="1:8" ht="78.75" x14ac:dyDescent="0.25">
      <c r="A28" s="84"/>
      <c r="B28" s="23" t="s">
        <v>38</v>
      </c>
      <c r="C28" s="35">
        <v>850</v>
      </c>
      <c r="D28" s="50">
        <v>0</v>
      </c>
      <c r="E28" s="43">
        <v>850</v>
      </c>
      <c r="F28" s="35">
        <v>850</v>
      </c>
      <c r="G28" s="35">
        <v>0</v>
      </c>
      <c r="H28" s="35">
        <v>0</v>
      </c>
    </row>
    <row r="29" spans="1:8" x14ac:dyDescent="0.25">
      <c r="A29" s="88" t="s">
        <v>39</v>
      </c>
      <c r="B29" s="32" t="s">
        <v>40</v>
      </c>
      <c r="C29" s="35">
        <v>5828</v>
      </c>
      <c r="D29" s="50">
        <v>0</v>
      </c>
      <c r="E29" s="43">
        <v>0</v>
      </c>
      <c r="F29" s="35">
        <v>0</v>
      </c>
      <c r="G29" s="35">
        <v>0</v>
      </c>
      <c r="H29" s="35">
        <v>0</v>
      </c>
    </row>
    <row r="30" spans="1:8" ht="47.25" x14ac:dyDescent="0.25">
      <c r="A30" s="88"/>
      <c r="B30" s="32" t="s">
        <v>41</v>
      </c>
      <c r="C30" s="35">
        <v>4867</v>
      </c>
      <c r="D30" s="50">
        <v>0</v>
      </c>
      <c r="E30" s="43">
        <v>0</v>
      </c>
      <c r="F30" s="35">
        <v>0</v>
      </c>
      <c r="G30" s="35">
        <v>0</v>
      </c>
      <c r="H30" s="35">
        <v>0</v>
      </c>
    </row>
    <row r="31" spans="1:8" x14ac:dyDescent="0.25">
      <c r="A31" s="88"/>
      <c r="B31" s="24" t="s">
        <v>42</v>
      </c>
      <c r="C31" s="35">
        <v>547</v>
      </c>
      <c r="D31" s="50">
        <v>0</v>
      </c>
      <c r="E31" s="43">
        <v>0</v>
      </c>
      <c r="F31" s="35">
        <v>0</v>
      </c>
      <c r="G31" s="35">
        <v>0</v>
      </c>
      <c r="H31" s="35">
        <v>0</v>
      </c>
    </row>
    <row r="32" spans="1:8" x14ac:dyDescent="0.25">
      <c r="A32" s="32" t="s">
        <v>43</v>
      </c>
      <c r="B32" s="32" t="s">
        <v>44</v>
      </c>
      <c r="C32" s="35">
        <v>1917</v>
      </c>
      <c r="D32" s="50">
        <v>60</v>
      </c>
      <c r="E32" s="43">
        <v>0</v>
      </c>
      <c r="F32" s="35">
        <v>0</v>
      </c>
      <c r="G32" s="35">
        <v>0</v>
      </c>
      <c r="H32" s="35">
        <v>380</v>
      </c>
    </row>
    <row r="33" spans="1:8" ht="31.5" x14ac:dyDescent="0.25">
      <c r="A33" s="25" t="s">
        <v>45</v>
      </c>
      <c r="B33" s="26" t="s">
        <v>46</v>
      </c>
      <c r="C33" s="35">
        <v>1150</v>
      </c>
      <c r="D33" s="50">
        <v>0</v>
      </c>
      <c r="E33" s="43">
        <v>0</v>
      </c>
      <c r="F33" s="35">
        <v>0</v>
      </c>
      <c r="G33" s="35">
        <v>0</v>
      </c>
      <c r="H33" s="35">
        <v>24</v>
      </c>
    </row>
    <row r="34" spans="1:8" ht="16.149999999999999" customHeight="1" x14ac:dyDescent="0.25">
      <c r="A34" s="32" t="s">
        <v>47</v>
      </c>
      <c r="B34" s="32" t="s">
        <v>48</v>
      </c>
      <c r="C34" s="35">
        <v>1048</v>
      </c>
      <c r="D34" s="50">
        <v>0</v>
      </c>
      <c r="E34" s="43">
        <v>0</v>
      </c>
      <c r="F34" s="35">
        <v>0</v>
      </c>
      <c r="G34" s="35">
        <v>0</v>
      </c>
      <c r="H34" s="35">
        <v>0</v>
      </c>
    </row>
    <row r="35" spans="1:8" x14ac:dyDescent="0.25">
      <c r="A35" s="21" t="s">
        <v>49</v>
      </c>
      <c r="B35" s="21" t="s">
        <v>50</v>
      </c>
      <c r="C35" s="35">
        <v>6829</v>
      </c>
      <c r="D35" s="50">
        <v>6829</v>
      </c>
      <c r="E35" s="43">
        <v>0</v>
      </c>
      <c r="F35" s="35">
        <v>0</v>
      </c>
      <c r="G35" s="35">
        <v>0</v>
      </c>
      <c r="H35" s="35">
        <v>261</v>
      </c>
    </row>
    <row r="36" spans="1:8" x14ac:dyDescent="0.25">
      <c r="A36" s="21" t="s">
        <v>51</v>
      </c>
      <c r="B36" s="21" t="s">
        <v>52</v>
      </c>
      <c r="C36" s="35">
        <v>3219</v>
      </c>
      <c r="D36" s="50">
        <v>3</v>
      </c>
      <c r="E36" s="43">
        <v>0</v>
      </c>
      <c r="F36" s="35">
        <v>0</v>
      </c>
      <c r="G36" s="35">
        <v>0</v>
      </c>
      <c r="H36" s="35">
        <v>29</v>
      </c>
    </row>
    <row r="37" spans="1:8" x14ac:dyDescent="0.25">
      <c r="A37" s="32" t="s">
        <v>53</v>
      </c>
      <c r="B37" s="32" t="s">
        <v>54</v>
      </c>
      <c r="C37" s="35">
        <v>4537</v>
      </c>
      <c r="D37" s="50">
        <v>0</v>
      </c>
      <c r="E37" s="43">
        <v>0</v>
      </c>
      <c r="F37" s="35">
        <v>0</v>
      </c>
      <c r="G37" s="35">
        <v>0</v>
      </c>
      <c r="H37" s="35">
        <v>179</v>
      </c>
    </row>
    <row r="38" spans="1:8" x14ac:dyDescent="0.25">
      <c r="A38" s="32" t="s">
        <v>55</v>
      </c>
      <c r="B38" s="32" t="s">
        <v>56</v>
      </c>
      <c r="C38" s="35">
        <v>6378</v>
      </c>
      <c r="D38" s="50">
        <v>0</v>
      </c>
      <c r="E38" s="43">
        <v>0</v>
      </c>
      <c r="F38" s="35">
        <v>0</v>
      </c>
      <c r="G38" s="35">
        <v>0</v>
      </c>
      <c r="H38" s="35">
        <v>5</v>
      </c>
    </row>
    <row r="39" spans="1:8" x14ac:dyDescent="0.25">
      <c r="A39" s="32" t="s">
        <v>57</v>
      </c>
      <c r="B39" s="32" t="s">
        <v>58</v>
      </c>
      <c r="C39" s="35">
        <v>1833</v>
      </c>
      <c r="D39" s="50">
        <v>0</v>
      </c>
      <c r="E39" s="43">
        <v>0</v>
      </c>
      <c r="F39" s="35">
        <v>0</v>
      </c>
      <c r="G39" s="35">
        <v>0</v>
      </c>
      <c r="H39" s="35">
        <v>0</v>
      </c>
    </row>
    <row r="40" spans="1:8" x14ac:dyDescent="0.25">
      <c r="A40" s="32" t="s">
        <v>59</v>
      </c>
      <c r="B40" s="32" t="s">
        <v>60</v>
      </c>
      <c r="C40" s="35">
        <v>1442</v>
      </c>
      <c r="D40" s="50">
        <v>1442</v>
      </c>
      <c r="E40" s="43">
        <v>0</v>
      </c>
      <c r="F40" s="35">
        <v>0</v>
      </c>
      <c r="G40" s="35">
        <v>0</v>
      </c>
      <c r="H40" s="35">
        <v>0</v>
      </c>
    </row>
    <row r="41" spans="1:8" x14ac:dyDescent="0.25">
      <c r="A41" s="32" t="s">
        <v>61</v>
      </c>
      <c r="B41" s="32" t="s">
        <v>62</v>
      </c>
      <c r="C41" s="35">
        <v>939</v>
      </c>
      <c r="D41" s="50">
        <v>0</v>
      </c>
      <c r="E41" s="43">
        <v>0</v>
      </c>
      <c r="F41" s="35">
        <v>0</v>
      </c>
      <c r="G41" s="35">
        <v>0</v>
      </c>
      <c r="H41" s="35">
        <v>40</v>
      </c>
    </row>
    <row r="42" spans="1:8" x14ac:dyDescent="0.25">
      <c r="A42" s="89" t="s">
        <v>63</v>
      </c>
      <c r="B42" s="32" t="s">
        <v>64</v>
      </c>
      <c r="C42" s="35">
        <v>319</v>
      </c>
      <c r="D42" s="50">
        <v>0</v>
      </c>
      <c r="E42" s="43">
        <v>0</v>
      </c>
      <c r="F42" s="35">
        <v>0</v>
      </c>
      <c r="G42" s="35">
        <v>0</v>
      </c>
      <c r="H42" s="35">
        <v>0</v>
      </c>
    </row>
    <row r="43" spans="1:8" x14ac:dyDescent="0.25">
      <c r="A43" s="89"/>
      <c r="B43" s="32" t="s">
        <v>65</v>
      </c>
      <c r="C43" s="35">
        <v>817</v>
      </c>
      <c r="D43" s="50">
        <v>0</v>
      </c>
      <c r="E43" s="43">
        <v>0</v>
      </c>
      <c r="F43" s="35">
        <v>0</v>
      </c>
      <c r="G43" s="35">
        <v>0</v>
      </c>
      <c r="H43" s="35">
        <v>0</v>
      </c>
    </row>
    <row r="44" spans="1:8" x14ac:dyDescent="0.25">
      <c r="A44" s="32" t="s">
        <v>66</v>
      </c>
      <c r="B44" s="32" t="s">
        <v>67</v>
      </c>
      <c r="C44" s="35">
        <v>14400</v>
      </c>
      <c r="D44" s="50">
        <v>0</v>
      </c>
      <c r="E44" s="43">
        <v>0</v>
      </c>
      <c r="F44" s="35">
        <v>0</v>
      </c>
      <c r="G44" s="35">
        <v>0</v>
      </c>
      <c r="H44" s="35">
        <v>0</v>
      </c>
    </row>
    <row r="45" spans="1:8" x14ac:dyDescent="0.25">
      <c r="A45" s="32" t="s">
        <v>68</v>
      </c>
      <c r="B45" s="32" t="s">
        <v>69</v>
      </c>
      <c r="C45" s="35">
        <v>448</v>
      </c>
      <c r="D45" s="50">
        <v>3</v>
      </c>
      <c r="E45" s="43">
        <v>0</v>
      </c>
      <c r="F45" s="35">
        <v>0</v>
      </c>
      <c r="G45" s="35">
        <v>0</v>
      </c>
      <c r="H45" s="35">
        <v>14</v>
      </c>
    </row>
    <row r="46" spans="1:8" ht="15" customHeight="1" x14ac:dyDescent="0.25">
      <c r="A46" s="89" t="s">
        <v>70</v>
      </c>
      <c r="B46" s="32" t="s">
        <v>71</v>
      </c>
      <c r="C46" s="35">
        <v>7813</v>
      </c>
      <c r="D46" s="50">
        <v>0</v>
      </c>
      <c r="E46" s="43">
        <v>0</v>
      </c>
      <c r="F46" s="35">
        <v>0</v>
      </c>
      <c r="G46" s="35">
        <v>0</v>
      </c>
      <c r="H46" s="35">
        <v>334</v>
      </c>
    </row>
    <row r="47" spans="1:8" ht="18" customHeight="1" x14ac:dyDescent="0.25">
      <c r="A47" s="89"/>
      <c r="B47" s="32" t="s">
        <v>72</v>
      </c>
      <c r="C47" s="35">
        <v>1933</v>
      </c>
      <c r="D47" s="50">
        <v>0</v>
      </c>
      <c r="E47" s="43">
        <v>0</v>
      </c>
      <c r="F47" s="35">
        <v>0</v>
      </c>
      <c r="G47" s="35">
        <v>0</v>
      </c>
      <c r="H47" s="35">
        <v>610</v>
      </c>
    </row>
    <row r="48" spans="1:8" x14ac:dyDescent="0.25">
      <c r="A48" s="32" t="s">
        <v>73</v>
      </c>
      <c r="B48" s="32" t="s">
        <v>74</v>
      </c>
      <c r="C48" s="35">
        <v>3529</v>
      </c>
      <c r="D48" s="50">
        <v>17</v>
      </c>
      <c r="E48" s="43">
        <v>0</v>
      </c>
      <c r="F48" s="35">
        <v>0</v>
      </c>
      <c r="G48" s="35">
        <v>0</v>
      </c>
      <c r="H48" s="35">
        <v>287</v>
      </c>
    </row>
    <row r="49" spans="1:8" x14ac:dyDescent="0.25">
      <c r="A49" s="27" t="s">
        <v>75</v>
      </c>
      <c r="B49" s="21" t="s">
        <v>76</v>
      </c>
      <c r="C49" s="35">
        <v>15244</v>
      </c>
      <c r="D49" s="50">
        <v>20</v>
      </c>
      <c r="E49" s="43">
        <v>0</v>
      </c>
      <c r="F49" s="35">
        <v>0</v>
      </c>
      <c r="G49" s="35">
        <v>0</v>
      </c>
      <c r="H49" s="35">
        <v>45</v>
      </c>
    </row>
    <row r="50" spans="1:8" ht="19.899999999999999" customHeight="1" x14ac:dyDescent="0.25">
      <c r="A50" s="32" t="s">
        <v>77</v>
      </c>
      <c r="B50" s="32" t="s">
        <v>78</v>
      </c>
      <c r="C50" s="35">
        <v>195</v>
      </c>
      <c r="D50" s="50">
        <v>0</v>
      </c>
      <c r="E50" s="43">
        <v>0</v>
      </c>
      <c r="F50" s="35">
        <v>0</v>
      </c>
      <c r="G50" s="35">
        <v>0</v>
      </c>
      <c r="H50" s="35">
        <v>15</v>
      </c>
    </row>
    <row r="51" spans="1:8" ht="19.899999999999999" customHeight="1" x14ac:dyDescent="0.25">
      <c r="A51" s="32" t="s">
        <v>79</v>
      </c>
      <c r="B51" s="32" t="s">
        <v>80</v>
      </c>
      <c r="C51" s="35">
        <v>834</v>
      </c>
      <c r="D51" s="50">
        <v>0</v>
      </c>
      <c r="E51" s="43">
        <v>0</v>
      </c>
      <c r="F51" s="35">
        <v>0</v>
      </c>
      <c r="G51" s="35">
        <v>0</v>
      </c>
      <c r="H51" s="35">
        <v>0</v>
      </c>
    </row>
    <row r="52" spans="1:8" x14ac:dyDescent="0.25">
      <c r="A52" s="32" t="s">
        <v>81</v>
      </c>
      <c r="B52" s="32" t="s">
        <v>82</v>
      </c>
      <c r="C52" s="35">
        <v>1278</v>
      </c>
      <c r="D52" s="50">
        <v>0</v>
      </c>
      <c r="E52" s="43">
        <v>0</v>
      </c>
      <c r="F52" s="35">
        <v>0</v>
      </c>
      <c r="G52" s="35">
        <v>0</v>
      </c>
      <c r="H52" s="35">
        <v>2</v>
      </c>
    </row>
    <row r="53" spans="1:8" ht="31.15" customHeight="1" x14ac:dyDescent="0.25">
      <c r="A53" s="75" t="s">
        <v>96</v>
      </c>
      <c r="B53" s="76"/>
      <c r="C53" s="41">
        <v>154664</v>
      </c>
      <c r="D53" s="41">
        <v>9348</v>
      </c>
      <c r="E53" s="41">
        <v>3520</v>
      </c>
      <c r="F53" s="41">
        <v>2720</v>
      </c>
      <c r="G53" s="41">
        <v>800</v>
      </c>
      <c r="H53" s="41">
        <v>4777</v>
      </c>
    </row>
    <row r="54" spans="1:8" ht="16.899999999999999" customHeight="1" x14ac:dyDescent="0.25">
      <c r="A54" s="85" t="s">
        <v>84</v>
      </c>
      <c r="B54" s="86"/>
      <c r="C54" s="45">
        <v>7584</v>
      </c>
      <c r="D54" s="45"/>
      <c r="E54" s="52"/>
      <c r="F54" s="45"/>
      <c r="G54" s="45"/>
      <c r="H54" s="45"/>
    </row>
    <row r="55" spans="1:8" ht="25.9" customHeight="1" x14ac:dyDescent="0.25">
      <c r="A55" s="78" t="s">
        <v>97</v>
      </c>
      <c r="B55" s="79"/>
      <c r="C55" s="42">
        <v>162248</v>
      </c>
      <c r="D55" s="42">
        <v>9348</v>
      </c>
      <c r="E55" s="42">
        <v>3520</v>
      </c>
      <c r="F55" s="42">
        <v>2720</v>
      </c>
      <c r="G55" s="42">
        <v>800</v>
      </c>
      <c r="H55" s="42">
        <v>4777</v>
      </c>
    </row>
    <row r="56" spans="1:8" x14ac:dyDescent="0.25">
      <c r="B56" s="28"/>
    </row>
    <row r="57" spans="1:8" x14ac:dyDescent="0.25">
      <c r="B57" s="28"/>
    </row>
    <row r="58" spans="1:8" x14ac:dyDescent="0.25">
      <c r="B58" s="28"/>
    </row>
    <row r="59" spans="1:8" x14ac:dyDescent="0.25">
      <c r="A59" s="29"/>
      <c r="B59" s="28"/>
    </row>
    <row r="60" spans="1:8" x14ac:dyDescent="0.25">
      <c r="A60" s="29"/>
      <c r="B60" s="30"/>
    </row>
  </sheetData>
  <mergeCells count="19">
    <mergeCell ref="A53:B53"/>
    <mergeCell ref="F1:H1"/>
    <mergeCell ref="A55:B55"/>
    <mergeCell ref="B3:H3"/>
    <mergeCell ref="A7:A10"/>
    <mergeCell ref="A22:A23"/>
    <mergeCell ref="A54:B54"/>
    <mergeCell ref="A25:A28"/>
    <mergeCell ref="A29:A31"/>
    <mergeCell ref="A42:A43"/>
    <mergeCell ref="A46:A47"/>
    <mergeCell ref="D5:D6"/>
    <mergeCell ref="D4:H4"/>
    <mergeCell ref="E5:G5"/>
    <mergeCell ref="H5:H6"/>
    <mergeCell ref="A2:H2"/>
    <mergeCell ref="B4:B6"/>
    <mergeCell ref="C4:C6"/>
    <mergeCell ref="A4:A6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zoomScale="60" zoomScaleNormal="60" workbookViewId="0">
      <selection activeCell="B1" sqref="B1:H1"/>
    </sheetView>
  </sheetViews>
  <sheetFormatPr defaultColWidth="9.28515625"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23" width="9.140625" customWidth="1"/>
    <col min="224" max="224" width="34" customWidth="1"/>
    <col min="225" max="225" width="11.28515625" customWidth="1"/>
    <col min="226" max="226" width="11" customWidth="1"/>
    <col min="227" max="233" width="9.140625" customWidth="1"/>
    <col min="234" max="235" width="10.7109375" customWidth="1"/>
    <col min="236" max="236" width="9.140625" customWidth="1"/>
    <col min="237" max="237" width="11.5703125" customWidth="1"/>
    <col min="238" max="238" width="13.7109375" customWidth="1"/>
    <col min="243" max="243" width="30.7109375" customWidth="1"/>
    <col min="244" max="244" width="35.140625" customWidth="1"/>
    <col min="245" max="479" width="9.140625" customWidth="1"/>
    <col min="480" max="480" width="34" customWidth="1"/>
    <col min="481" max="481" width="11.28515625" customWidth="1"/>
    <col min="482" max="482" width="11" customWidth="1"/>
    <col min="483" max="489" width="9.140625" customWidth="1"/>
    <col min="490" max="491" width="10.7109375" customWidth="1"/>
    <col min="492" max="492" width="9.140625" customWidth="1"/>
    <col min="493" max="493" width="11.5703125" customWidth="1"/>
    <col min="494" max="494" width="13.7109375" customWidth="1"/>
    <col min="499" max="499" width="30.7109375" customWidth="1"/>
    <col min="500" max="500" width="35.140625" customWidth="1"/>
    <col min="501" max="735" width="9.140625" customWidth="1"/>
    <col min="736" max="736" width="34" customWidth="1"/>
    <col min="737" max="737" width="11.28515625" customWidth="1"/>
    <col min="738" max="738" width="11" customWidth="1"/>
    <col min="739" max="745" width="9.140625" customWidth="1"/>
    <col min="746" max="747" width="10.7109375" customWidth="1"/>
    <col min="748" max="748" width="9.140625" customWidth="1"/>
    <col min="749" max="749" width="11.5703125" customWidth="1"/>
    <col min="750" max="750" width="13.7109375" customWidth="1"/>
    <col min="755" max="755" width="30.7109375" customWidth="1"/>
    <col min="756" max="756" width="35.140625" customWidth="1"/>
    <col min="757" max="991" width="9.140625" customWidth="1"/>
    <col min="992" max="992" width="34" customWidth="1"/>
    <col min="993" max="993" width="11.28515625" customWidth="1"/>
    <col min="994" max="994" width="11" customWidth="1"/>
    <col min="995" max="1001" width="9.140625" customWidth="1"/>
    <col min="1002" max="1003" width="10.7109375" customWidth="1"/>
    <col min="1004" max="1004" width="9.140625" customWidth="1"/>
    <col min="1005" max="1005" width="11.5703125" customWidth="1"/>
    <col min="1006" max="1006" width="13.7109375" customWidth="1"/>
    <col min="1011" max="1011" width="30.7109375" customWidth="1"/>
    <col min="1012" max="1012" width="35.140625" customWidth="1"/>
    <col min="1013" max="1247" width="9.140625" customWidth="1"/>
    <col min="1248" max="1248" width="34" customWidth="1"/>
    <col min="1249" max="1249" width="11.28515625" customWidth="1"/>
    <col min="1250" max="1250" width="11" customWidth="1"/>
    <col min="1251" max="1257" width="9.140625" customWidth="1"/>
    <col min="1258" max="1259" width="10.7109375" customWidth="1"/>
    <col min="1260" max="1260" width="9.140625" customWidth="1"/>
    <col min="1261" max="1261" width="11.5703125" customWidth="1"/>
    <col min="1262" max="1262" width="13.7109375" customWidth="1"/>
    <col min="1267" max="1267" width="30.7109375" customWidth="1"/>
    <col min="1268" max="1268" width="35.140625" customWidth="1"/>
    <col min="1269" max="1503" width="9.140625" customWidth="1"/>
    <col min="1504" max="1504" width="34" customWidth="1"/>
    <col min="1505" max="1505" width="11.28515625" customWidth="1"/>
    <col min="1506" max="1506" width="11" customWidth="1"/>
    <col min="1507" max="1513" width="9.140625" customWidth="1"/>
    <col min="1514" max="1515" width="10.7109375" customWidth="1"/>
    <col min="1516" max="1516" width="9.140625" customWidth="1"/>
    <col min="1517" max="1517" width="11.5703125" customWidth="1"/>
    <col min="1518" max="1518" width="13.7109375" customWidth="1"/>
    <col min="1523" max="1523" width="30.7109375" customWidth="1"/>
    <col min="1524" max="1524" width="35.140625" customWidth="1"/>
    <col min="1525" max="1759" width="9.140625" customWidth="1"/>
    <col min="1760" max="1760" width="34" customWidth="1"/>
    <col min="1761" max="1761" width="11.28515625" customWidth="1"/>
    <col min="1762" max="1762" width="11" customWidth="1"/>
    <col min="1763" max="1769" width="9.140625" customWidth="1"/>
    <col min="1770" max="1771" width="10.7109375" customWidth="1"/>
    <col min="1772" max="1772" width="9.140625" customWidth="1"/>
    <col min="1773" max="1773" width="11.5703125" customWidth="1"/>
    <col min="1774" max="1774" width="13.7109375" customWidth="1"/>
    <col min="1779" max="1779" width="30.7109375" customWidth="1"/>
    <col min="1780" max="1780" width="35.140625" customWidth="1"/>
    <col min="1781" max="2015" width="9.140625" customWidth="1"/>
    <col min="2016" max="2016" width="34" customWidth="1"/>
    <col min="2017" max="2017" width="11.28515625" customWidth="1"/>
    <col min="2018" max="2018" width="11" customWidth="1"/>
    <col min="2019" max="2025" width="9.140625" customWidth="1"/>
    <col min="2026" max="2027" width="10.7109375" customWidth="1"/>
    <col min="2028" max="2028" width="9.140625" customWidth="1"/>
    <col min="2029" max="2029" width="11.5703125" customWidth="1"/>
    <col min="2030" max="2030" width="13.7109375" customWidth="1"/>
    <col min="2035" max="2035" width="30.7109375" customWidth="1"/>
    <col min="2036" max="2036" width="35.140625" customWidth="1"/>
    <col min="2037" max="2271" width="9.140625" customWidth="1"/>
    <col min="2272" max="2272" width="34" customWidth="1"/>
    <col min="2273" max="2273" width="11.28515625" customWidth="1"/>
    <col min="2274" max="2274" width="11" customWidth="1"/>
    <col min="2275" max="2281" width="9.140625" customWidth="1"/>
    <col min="2282" max="2283" width="10.7109375" customWidth="1"/>
    <col min="2284" max="2284" width="9.140625" customWidth="1"/>
    <col min="2285" max="2285" width="11.5703125" customWidth="1"/>
    <col min="2286" max="2286" width="13.7109375" customWidth="1"/>
    <col min="2291" max="2291" width="30.7109375" customWidth="1"/>
    <col min="2292" max="2292" width="35.140625" customWidth="1"/>
    <col min="2293" max="2527" width="9.140625" customWidth="1"/>
    <col min="2528" max="2528" width="34" customWidth="1"/>
    <col min="2529" max="2529" width="11.28515625" customWidth="1"/>
    <col min="2530" max="2530" width="11" customWidth="1"/>
    <col min="2531" max="2537" width="9.140625" customWidth="1"/>
    <col min="2538" max="2539" width="10.7109375" customWidth="1"/>
    <col min="2540" max="2540" width="9.140625" customWidth="1"/>
    <col min="2541" max="2541" width="11.5703125" customWidth="1"/>
    <col min="2542" max="2542" width="13.7109375" customWidth="1"/>
    <col min="2547" max="2547" width="30.7109375" customWidth="1"/>
    <col min="2548" max="2548" width="35.140625" customWidth="1"/>
    <col min="2549" max="2783" width="9.140625" customWidth="1"/>
    <col min="2784" max="2784" width="34" customWidth="1"/>
    <col min="2785" max="2785" width="11.28515625" customWidth="1"/>
    <col min="2786" max="2786" width="11" customWidth="1"/>
    <col min="2787" max="2793" width="9.140625" customWidth="1"/>
    <col min="2794" max="2795" width="10.7109375" customWidth="1"/>
    <col min="2796" max="2796" width="9.140625" customWidth="1"/>
    <col min="2797" max="2797" width="11.5703125" customWidth="1"/>
    <col min="2798" max="2798" width="13.7109375" customWidth="1"/>
    <col min="2803" max="2803" width="30.7109375" customWidth="1"/>
    <col min="2804" max="2804" width="35.140625" customWidth="1"/>
    <col min="2805" max="3039" width="9.140625" customWidth="1"/>
    <col min="3040" max="3040" width="34" customWidth="1"/>
    <col min="3041" max="3041" width="11.28515625" customWidth="1"/>
    <col min="3042" max="3042" width="11" customWidth="1"/>
    <col min="3043" max="3049" width="9.140625" customWidth="1"/>
    <col min="3050" max="3051" width="10.7109375" customWidth="1"/>
    <col min="3052" max="3052" width="9.140625" customWidth="1"/>
    <col min="3053" max="3053" width="11.5703125" customWidth="1"/>
    <col min="3054" max="3054" width="13.7109375" customWidth="1"/>
    <col min="3059" max="3059" width="30.7109375" customWidth="1"/>
    <col min="3060" max="3060" width="35.140625" customWidth="1"/>
    <col min="3061" max="3295" width="9.140625" customWidth="1"/>
    <col min="3296" max="3296" width="34" customWidth="1"/>
    <col min="3297" max="3297" width="11.28515625" customWidth="1"/>
    <col min="3298" max="3298" width="11" customWidth="1"/>
    <col min="3299" max="3305" width="9.140625" customWidth="1"/>
    <col min="3306" max="3307" width="10.7109375" customWidth="1"/>
    <col min="3308" max="3308" width="9.140625" customWidth="1"/>
    <col min="3309" max="3309" width="11.5703125" customWidth="1"/>
    <col min="3310" max="3310" width="13.7109375" customWidth="1"/>
    <col min="3315" max="3315" width="30.7109375" customWidth="1"/>
    <col min="3316" max="3316" width="35.140625" customWidth="1"/>
    <col min="3317" max="3551" width="9.140625" customWidth="1"/>
    <col min="3552" max="3552" width="34" customWidth="1"/>
    <col min="3553" max="3553" width="11.28515625" customWidth="1"/>
    <col min="3554" max="3554" width="11" customWidth="1"/>
    <col min="3555" max="3561" width="9.140625" customWidth="1"/>
    <col min="3562" max="3563" width="10.7109375" customWidth="1"/>
    <col min="3564" max="3564" width="9.140625" customWidth="1"/>
    <col min="3565" max="3565" width="11.5703125" customWidth="1"/>
    <col min="3566" max="3566" width="13.7109375" customWidth="1"/>
    <col min="3571" max="3571" width="30.7109375" customWidth="1"/>
    <col min="3572" max="3572" width="35.140625" customWidth="1"/>
    <col min="3573" max="3807" width="9.140625" customWidth="1"/>
    <col min="3808" max="3808" width="34" customWidth="1"/>
    <col min="3809" max="3809" width="11.28515625" customWidth="1"/>
    <col min="3810" max="3810" width="11" customWidth="1"/>
    <col min="3811" max="3817" width="9.140625" customWidth="1"/>
    <col min="3818" max="3819" width="10.7109375" customWidth="1"/>
    <col min="3820" max="3820" width="9.140625" customWidth="1"/>
    <col min="3821" max="3821" width="11.5703125" customWidth="1"/>
    <col min="3822" max="3822" width="13.7109375" customWidth="1"/>
    <col min="3827" max="3827" width="30.7109375" customWidth="1"/>
    <col min="3828" max="3828" width="35.140625" customWidth="1"/>
    <col min="3829" max="4063" width="9.140625" customWidth="1"/>
    <col min="4064" max="4064" width="34" customWidth="1"/>
    <col min="4065" max="4065" width="11.28515625" customWidth="1"/>
    <col min="4066" max="4066" width="11" customWidth="1"/>
    <col min="4067" max="4073" width="9.140625" customWidth="1"/>
    <col min="4074" max="4075" width="10.7109375" customWidth="1"/>
    <col min="4076" max="4076" width="9.140625" customWidth="1"/>
    <col min="4077" max="4077" width="11.5703125" customWidth="1"/>
    <col min="4078" max="4078" width="13.7109375" customWidth="1"/>
    <col min="4083" max="4083" width="30.7109375" customWidth="1"/>
    <col min="4084" max="4084" width="35.140625" customWidth="1"/>
    <col min="4085" max="4319" width="9.140625" customWidth="1"/>
    <col min="4320" max="4320" width="34" customWidth="1"/>
    <col min="4321" max="4321" width="11.28515625" customWidth="1"/>
    <col min="4322" max="4322" width="11" customWidth="1"/>
    <col min="4323" max="4329" width="9.140625" customWidth="1"/>
    <col min="4330" max="4331" width="10.7109375" customWidth="1"/>
    <col min="4332" max="4332" width="9.140625" customWidth="1"/>
    <col min="4333" max="4333" width="11.5703125" customWidth="1"/>
    <col min="4334" max="4334" width="13.7109375" customWidth="1"/>
    <col min="4339" max="4339" width="30.7109375" customWidth="1"/>
    <col min="4340" max="4340" width="35.140625" customWidth="1"/>
    <col min="4341" max="4575" width="9.140625" customWidth="1"/>
    <col min="4576" max="4576" width="34" customWidth="1"/>
    <col min="4577" max="4577" width="11.28515625" customWidth="1"/>
    <col min="4578" max="4578" width="11" customWidth="1"/>
    <col min="4579" max="4585" width="9.140625" customWidth="1"/>
    <col min="4586" max="4587" width="10.7109375" customWidth="1"/>
    <col min="4588" max="4588" width="9.140625" customWidth="1"/>
    <col min="4589" max="4589" width="11.5703125" customWidth="1"/>
    <col min="4590" max="4590" width="13.7109375" customWidth="1"/>
    <col min="4595" max="4595" width="30.7109375" customWidth="1"/>
    <col min="4596" max="4596" width="35.140625" customWidth="1"/>
    <col min="4597" max="4831" width="9.140625" customWidth="1"/>
    <col min="4832" max="4832" width="34" customWidth="1"/>
    <col min="4833" max="4833" width="11.28515625" customWidth="1"/>
    <col min="4834" max="4834" width="11" customWidth="1"/>
    <col min="4835" max="4841" width="9.140625" customWidth="1"/>
    <col min="4842" max="4843" width="10.7109375" customWidth="1"/>
    <col min="4844" max="4844" width="9.140625" customWidth="1"/>
    <col min="4845" max="4845" width="11.5703125" customWidth="1"/>
    <col min="4846" max="4846" width="13.7109375" customWidth="1"/>
    <col min="4851" max="4851" width="30.7109375" customWidth="1"/>
    <col min="4852" max="4852" width="35.140625" customWidth="1"/>
    <col min="4853" max="5087" width="9.140625" customWidth="1"/>
    <col min="5088" max="5088" width="34" customWidth="1"/>
    <col min="5089" max="5089" width="11.28515625" customWidth="1"/>
    <col min="5090" max="5090" width="11" customWidth="1"/>
    <col min="5091" max="5097" width="9.140625" customWidth="1"/>
    <col min="5098" max="5099" width="10.7109375" customWidth="1"/>
    <col min="5100" max="5100" width="9.140625" customWidth="1"/>
    <col min="5101" max="5101" width="11.5703125" customWidth="1"/>
    <col min="5102" max="5102" width="13.7109375" customWidth="1"/>
    <col min="5107" max="5107" width="30.7109375" customWidth="1"/>
    <col min="5108" max="5108" width="35.140625" customWidth="1"/>
    <col min="5109" max="5343" width="9.140625" customWidth="1"/>
    <col min="5344" max="5344" width="34" customWidth="1"/>
    <col min="5345" max="5345" width="11.28515625" customWidth="1"/>
    <col min="5346" max="5346" width="11" customWidth="1"/>
    <col min="5347" max="5353" width="9.140625" customWidth="1"/>
    <col min="5354" max="5355" width="10.7109375" customWidth="1"/>
    <col min="5356" max="5356" width="9.140625" customWidth="1"/>
    <col min="5357" max="5357" width="11.5703125" customWidth="1"/>
    <col min="5358" max="5358" width="13.7109375" customWidth="1"/>
    <col min="5363" max="5363" width="30.7109375" customWidth="1"/>
    <col min="5364" max="5364" width="35.140625" customWidth="1"/>
    <col min="5365" max="5599" width="9.140625" customWidth="1"/>
    <col min="5600" max="5600" width="34" customWidth="1"/>
    <col min="5601" max="5601" width="11.28515625" customWidth="1"/>
    <col min="5602" max="5602" width="11" customWidth="1"/>
    <col min="5603" max="5609" width="9.140625" customWidth="1"/>
    <col min="5610" max="5611" width="10.7109375" customWidth="1"/>
    <col min="5612" max="5612" width="9.140625" customWidth="1"/>
    <col min="5613" max="5613" width="11.5703125" customWidth="1"/>
    <col min="5614" max="5614" width="13.7109375" customWidth="1"/>
    <col min="5619" max="5619" width="30.7109375" customWidth="1"/>
    <col min="5620" max="5620" width="35.140625" customWidth="1"/>
    <col min="5621" max="5855" width="9.140625" customWidth="1"/>
    <col min="5856" max="5856" width="34" customWidth="1"/>
    <col min="5857" max="5857" width="11.28515625" customWidth="1"/>
    <col min="5858" max="5858" width="11" customWidth="1"/>
    <col min="5859" max="5865" width="9.140625" customWidth="1"/>
    <col min="5866" max="5867" width="10.7109375" customWidth="1"/>
    <col min="5868" max="5868" width="9.140625" customWidth="1"/>
    <col min="5869" max="5869" width="11.5703125" customWidth="1"/>
    <col min="5870" max="5870" width="13.7109375" customWidth="1"/>
    <col min="5875" max="5875" width="30.7109375" customWidth="1"/>
    <col min="5876" max="5876" width="35.140625" customWidth="1"/>
    <col min="5877" max="6111" width="9.140625" customWidth="1"/>
    <col min="6112" max="6112" width="34" customWidth="1"/>
    <col min="6113" max="6113" width="11.28515625" customWidth="1"/>
    <col min="6114" max="6114" width="11" customWidth="1"/>
    <col min="6115" max="6121" width="9.140625" customWidth="1"/>
    <col min="6122" max="6123" width="10.7109375" customWidth="1"/>
    <col min="6124" max="6124" width="9.140625" customWidth="1"/>
    <col min="6125" max="6125" width="11.5703125" customWidth="1"/>
    <col min="6126" max="6126" width="13.7109375" customWidth="1"/>
    <col min="6131" max="6131" width="30.7109375" customWidth="1"/>
    <col min="6132" max="6132" width="35.140625" customWidth="1"/>
    <col min="6133" max="6367" width="9.140625" customWidth="1"/>
    <col min="6368" max="6368" width="34" customWidth="1"/>
    <col min="6369" max="6369" width="11.28515625" customWidth="1"/>
    <col min="6370" max="6370" width="11" customWidth="1"/>
    <col min="6371" max="6377" width="9.140625" customWidth="1"/>
    <col min="6378" max="6379" width="10.7109375" customWidth="1"/>
    <col min="6380" max="6380" width="9.140625" customWidth="1"/>
    <col min="6381" max="6381" width="11.5703125" customWidth="1"/>
    <col min="6382" max="6382" width="13.7109375" customWidth="1"/>
    <col min="6387" max="6387" width="30.7109375" customWidth="1"/>
    <col min="6388" max="6388" width="35.140625" customWidth="1"/>
    <col min="6389" max="6623" width="9.140625" customWidth="1"/>
    <col min="6624" max="6624" width="34" customWidth="1"/>
    <col min="6625" max="6625" width="11.28515625" customWidth="1"/>
    <col min="6626" max="6626" width="11" customWidth="1"/>
    <col min="6627" max="6633" width="9.140625" customWidth="1"/>
    <col min="6634" max="6635" width="10.7109375" customWidth="1"/>
    <col min="6636" max="6636" width="9.140625" customWidth="1"/>
    <col min="6637" max="6637" width="11.5703125" customWidth="1"/>
    <col min="6638" max="6638" width="13.7109375" customWidth="1"/>
    <col min="6643" max="6643" width="30.7109375" customWidth="1"/>
    <col min="6644" max="6644" width="35.140625" customWidth="1"/>
    <col min="6645" max="6879" width="9.140625" customWidth="1"/>
    <col min="6880" max="6880" width="34" customWidth="1"/>
    <col min="6881" max="6881" width="11.28515625" customWidth="1"/>
    <col min="6882" max="6882" width="11" customWidth="1"/>
    <col min="6883" max="6889" width="9.140625" customWidth="1"/>
    <col min="6890" max="6891" width="10.7109375" customWidth="1"/>
    <col min="6892" max="6892" width="9.140625" customWidth="1"/>
    <col min="6893" max="6893" width="11.5703125" customWidth="1"/>
    <col min="6894" max="6894" width="13.7109375" customWidth="1"/>
    <col min="6899" max="6899" width="30.7109375" customWidth="1"/>
    <col min="6900" max="6900" width="35.140625" customWidth="1"/>
    <col min="6901" max="7135" width="9.140625" customWidth="1"/>
    <col min="7136" max="7136" width="34" customWidth="1"/>
    <col min="7137" max="7137" width="11.28515625" customWidth="1"/>
    <col min="7138" max="7138" width="11" customWidth="1"/>
    <col min="7139" max="7145" width="9.140625" customWidth="1"/>
    <col min="7146" max="7147" width="10.7109375" customWidth="1"/>
    <col min="7148" max="7148" width="9.140625" customWidth="1"/>
    <col min="7149" max="7149" width="11.5703125" customWidth="1"/>
    <col min="7150" max="7150" width="13.7109375" customWidth="1"/>
    <col min="7155" max="7155" width="30.7109375" customWidth="1"/>
    <col min="7156" max="7156" width="35.140625" customWidth="1"/>
    <col min="7157" max="7391" width="9.140625" customWidth="1"/>
    <col min="7392" max="7392" width="34" customWidth="1"/>
    <col min="7393" max="7393" width="11.28515625" customWidth="1"/>
    <col min="7394" max="7394" width="11" customWidth="1"/>
    <col min="7395" max="7401" width="9.140625" customWidth="1"/>
    <col min="7402" max="7403" width="10.7109375" customWidth="1"/>
    <col min="7404" max="7404" width="9.140625" customWidth="1"/>
    <col min="7405" max="7405" width="11.5703125" customWidth="1"/>
    <col min="7406" max="7406" width="13.7109375" customWidth="1"/>
    <col min="7411" max="7411" width="30.7109375" customWidth="1"/>
    <col min="7412" max="7412" width="35.140625" customWidth="1"/>
    <col min="7413" max="7647" width="9.140625" customWidth="1"/>
    <col min="7648" max="7648" width="34" customWidth="1"/>
    <col min="7649" max="7649" width="11.28515625" customWidth="1"/>
    <col min="7650" max="7650" width="11" customWidth="1"/>
    <col min="7651" max="7657" width="9.140625" customWidth="1"/>
    <col min="7658" max="7659" width="10.7109375" customWidth="1"/>
    <col min="7660" max="7660" width="9.140625" customWidth="1"/>
    <col min="7661" max="7661" width="11.5703125" customWidth="1"/>
    <col min="7662" max="7662" width="13.7109375" customWidth="1"/>
    <col min="7667" max="7667" width="30.7109375" customWidth="1"/>
    <col min="7668" max="7668" width="35.140625" customWidth="1"/>
    <col min="7669" max="7903" width="9.140625" customWidth="1"/>
    <col min="7904" max="7904" width="34" customWidth="1"/>
    <col min="7905" max="7905" width="11.28515625" customWidth="1"/>
    <col min="7906" max="7906" width="11" customWidth="1"/>
    <col min="7907" max="7913" width="9.140625" customWidth="1"/>
    <col min="7914" max="7915" width="10.7109375" customWidth="1"/>
    <col min="7916" max="7916" width="9.140625" customWidth="1"/>
    <col min="7917" max="7917" width="11.5703125" customWidth="1"/>
    <col min="7918" max="7918" width="13.7109375" customWidth="1"/>
    <col min="7923" max="7923" width="30.7109375" customWidth="1"/>
    <col min="7924" max="7924" width="35.140625" customWidth="1"/>
    <col min="7925" max="8159" width="9.140625" customWidth="1"/>
    <col min="8160" max="8160" width="34" customWidth="1"/>
    <col min="8161" max="8161" width="11.28515625" customWidth="1"/>
    <col min="8162" max="8162" width="11" customWidth="1"/>
    <col min="8163" max="8169" width="9.140625" customWidth="1"/>
    <col min="8170" max="8171" width="10.7109375" customWidth="1"/>
    <col min="8172" max="8172" width="9.140625" customWidth="1"/>
    <col min="8173" max="8173" width="11.5703125" customWidth="1"/>
    <col min="8174" max="8174" width="13.7109375" customWidth="1"/>
    <col min="8179" max="8179" width="30.7109375" customWidth="1"/>
    <col min="8180" max="8180" width="35.140625" customWidth="1"/>
    <col min="8181" max="8415" width="9.140625" customWidth="1"/>
    <col min="8416" max="8416" width="34" customWidth="1"/>
    <col min="8417" max="8417" width="11.28515625" customWidth="1"/>
    <col min="8418" max="8418" width="11" customWidth="1"/>
    <col min="8419" max="8425" width="9.140625" customWidth="1"/>
    <col min="8426" max="8427" width="10.7109375" customWidth="1"/>
    <col min="8428" max="8428" width="9.140625" customWidth="1"/>
    <col min="8429" max="8429" width="11.5703125" customWidth="1"/>
    <col min="8430" max="8430" width="13.7109375" customWidth="1"/>
    <col min="8435" max="8435" width="30.7109375" customWidth="1"/>
    <col min="8436" max="8436" width="35.140625" customWidth="1"/>
    <col min="8437" max="8671" width="9.140625" customWidth="1"/>
    <col min="8672" max="8672" width="34" customWidth="1"/>
    <col min="8673" max="8673" width="11.28515625" customWidth="1"/>
    <col min="8674" max="8674" width="11" customWidth="1"/>
    <col min="8675" max="8681" width="9.140625" customWidth="1"/>
    <col min="8682" max="8683" width="10.7109375" customWidth="1"/>
    <col min="8684" max="8684" width="9.140625" customWidth="1"/>
    <col min="8685" max="8685" width="11.5703125" customWidth="1"/>
    <col min="8686" max="8686" width="13.7109375" customWidth="1"/>
    <col min="8691" max="8691" width="30.7109375" customWidth="1"/>
    <col min="8692" max="8692" width="35.140625" customWidth="1"/>
    <col min="8693" max="8927" width="9.140625" customWidth="1"/>
    <col min="8928" max="8928" width="34" customWidth="1"/>
    <col min="8929" max="8929" width="11.28515625" customWidth="1"/>
    <col min="8930" max="8930" width="11" customWidth="1"/>
    <col min="8931" max="8937" width="9.140625" customWidth="1"/>
    <col min="8938" max="8939" width="10.7109375" customWidth="1"/>
    <col min="8940" max="8940" width="9.140625" customWidth="1"/>
    <col min="8941" max="8941" width="11.5703125" customWidth="1"/>
    <col min="8942" max="8942" width="13.7109375" customWidth="1"/>
    <col min="8947" max="8947" width="30.7109375" customWidth="1"/>
    <col min="8948" max="8948" width="35.140625" customWidth="1"/>
    <col min="8949" max="9183" width="9.140625" customWidth="1"/>
    <col min="9184" max="9184" width="34" customWidth="1"/>
    <col min="9185" max="9185" width="11.28515625" customWidth="1"/>
    <col min="9186" max="9186" width="11" customWidth="1"/>
    <col min="9187" max="9193" width="9.140625" customWidth="1"/>
    <col min="9194" max="9195" width="10.7109375" customWidth="1"/>
    <col min="9196" max="9196" width="9.140625" customWidth="1"/>
    <col min="9197" max="9197" width="11.5703125" customWidth="1"/>
    <col min="9198" max="9198" width="13.7109375" customWidth="1"/>
    <col min="9203" max="9203" width="30.7109375" customWidth="1"/>
    <col min="9204" max="9204" width="35.140625" customWidth="1"/>
    <col min="9205" max="9439" width="9.140625" customWidth="1"/>
    <col min="9440" max="9440" width="34" customWidth="1"/>
    <col min="9441" max="9441" width="11.28515625" customWidth="1"/>
    <col min="9442" max="9442" width="11" customWidth="1"/>
    <col min="9443" max="9449" width="9.140625" customWidth="1"/>
    <col min="9450" max="9451" width="10.7109375" customWidth="1"/>
    <col min="9452" max="9452" width="9.140625" customWidth="1"/>
    <col min="9453" max="9453" width="11.5703125" customWidth="1"/>
    <col min="9454" max="9454" width="13.7109375" customWidth="1"/>
    <col min="9459" max="9459" width="30.7109375" customWidth="1"/>
    <col min="9460" max="9460" width="35.140625" customWidth="1"/>
    <col min="9461" max="9695" width="9.140625" customWidth="1"/>
    <col min="9696" max="9696" width="34" customWidth="1"/>
    <col min="9697" max="9697" width="11.28515625" customWidth="1"/>
    <col min="9698" max="9698" width="11" customWidth="1"/>
    <col min="9699" max="9705" width="9.140625" customWidth="1"/>
    <col min="9706" max="9707" width="10.7109375" customWidth="1"/>
    <col min="9708" max="9708" width="9.140625" customWidth="1"/>
    <col min="9709" max="9709" width="11.5703125" customWidth="1"/>
    <col min="9710" max="9710" width="13.7109375" customWidth="1"/>
    <col min="9715" max="9715" width="30.7109375" customWidth="1"/>
    <col min="9716" max="9716" width="35.140625" customWidth="1"/>
    <col min="9717" max="9951" width="9.140625" customWidth="1"/>
    <col min="9952" max="9952" width="34" customWidth="1"/>
    <col min="9953" max="9953" width="11.28515625" customWidth="1"/>
    <col min="9954" max="9954" width="11" customWidth="1"/>
    <col min="9955" max="9961" width="9.140625" customWidth="1"/>
    <col min="9962" max="9963" width="10.7109375" customWidth="1"/>
    <col min="9964" max="9964" width="9.140625" customWidth="1"/>
    <col min="9965" max="9965" width="11.5703125" customWidth="1"/>
    <col min="9966" max="9966" width="13.7109375" customWidth="1"/>
    <col min="9971" max="9971" width="30.7109375" customWidth="1"/>
    <col min="9972" max="9972" width="35.140625" customWidth="1"/>
    <col min="9973" max="10207" width="9.140625" customWidth="1"/>
    <col min="10208" max="10208" width="34" customWidth="1"/>
    <col min="10209" max="10209" width="11.28515625" customWidth="1"/>
    <col min="10210" max="10210" width="11" customWidth="1"/>
    <col min="10211" max="10217" width="9.140625" customWidth="1"/>
    <col min="10218" max="10219" width="10.7109375" customWidth="1"/>
    <col min="10220" max="10220" width="9.140625" customWidth="1"/>
    <col min="10221" max="10221" width="11.5703125" customWidth="1"/>
    <col min="10222" max="10222" width="13.7109375" customWidth="1"/>
    <col min="10227" max="10227" width="30.7109375" customWidth="1"/>
    <col min="10228" max="10228" width="35.140625" customWidth="1"/>
    <col min="10229" max="10463" width="9.140625" customWidth="1"/>
    <col min="10464" max="10464" width="34" customWidth="1"/>
    <col min="10465" max="10465" width="11.28515625" customWidth="1"/>
    <col min="10466" max="10466" width="11" customWidth="1"/>
    <col min="10467" max="10473" width="9.140625" customWidth="1"/>
    <col min="10474" max="10475" width="10.7109375" customWidth="1"/>
    <col min="10476" max="10476" width="9.140625" customWidth="1"/>
    <col min="10477" max="10477" width="11.5703125" customWidth="1"/>
    <col min="10478" max="10478" width="13.7109375" customWidth="1"/>
    <col min="10483" max="10483" width="30.7109375" customWidth="1"/>
    <col min="10484" max="10484" width="35.140625" customWidth="1"/>
    <col min="10485" max="10719" width="9.140625" customWidth="1"/>
    <col min="10720" max="10720" width="34" customWidth="1"/>
    <col min="10721" max="10721" width="11.28515625" customWidth="1"/>
    <col min="10722" max="10722" width="11" customWidth="1"/>
    <col min="10723" max="10729" width="9.140625" customWidth="1"/>
    <col min="10730" max="10731" width="10.7109375" customWidth="1"/>
    <col min="10732" max="10732" width="9.140625" customWidth="1"/>
    <col min="10733" max="10733" width="11.5703125" customWidth="1"/>
    <col min="10734" max="10734" width="13.7109375" customWidth="1"/>
    <col min="10739" max="10739" width="30.7109375" customWidth="1"/>
    <col min="10740" max="10740" width="35.140625" customWidth="1"/>
    <col min="10741" max="10975" width="9.140625" customWidth="1"/>
    <col min="10976" max="10976" width="34" customWidth="1"/>
    <col min="10977" max="10977" width="11.28515625" customWidth="1"/>
    <col min="10978" max="10978" width="11" customWidth="1"/>
    <col min="10979" max="10985" width="9.140625" customWidth="1"/>
    <col min="10986" max="10987" width="10.7109375" customWidth="1"/>
    <col min="10988" max="10988" width="9.140625" customWidth="1"/>
    <col min="10989" max="10989" width="11.5703125" customWidth="1"/>
    <col min="10990" max="10990" width="13.7109375" customWidth="1"/>
    <col min="10995" max="10995" width="30.7109375" customWidth="1"/>
    <col min="10996" max="10996" width="35.140625" customWidth="1"/>
    <col min="10997" max="11231" width="9.140625" customWidth="1"/>
    <col min="11232" max="11232" width="34" customWidth="1"/>
    <col min="11233" max="11233" width="11.28515625" customWidth="1"/>
    <col min="11234" max="11234" width="11" customWidth="1"/>
    <col min="11235" max="11241" width="9.140625" customWidth="1"/>
    <col min="11242" max="11243" width="10.7109375" customWidth="1"/>
    <col min="11244" max="11244" width="9.140625" customWidth="1"/>
    <col min="11245" max="11245" width="11.5703125" customWidth="1"/>
    <col min="11246" max="11246" width="13.7109375" customWidth="1"/>
    <col min="11251" max="11251" width="30.7109375" customWidth="1"/>
    <col min="11252" max="11252" width="35.140625" customWidth="1"/>
    <col min="11253" max="11487" width="9.140625" customWidth="1"/>
    <col min="11488" max="11488" width="34" customWidth="1"/>
    <col min="11489" max="11489" width="11.28515625" customWidth="1"/>
    <col min="11490" max="11490" width="11" customWidth="1"/>
    <col min="11491" max="11497" width="9.140625" customWidth="1"/>
    <col min="11498" max="11499" width="10.7109375" customWidth="1"/>
    <col min="11500" max="11500" width="9.140625" customWidth="1"/>
    <col min="11501" max="11501" width="11.5703125" customWidth="1"/>
    <col min="11502" max="11502" width="13.7109375" customWidth="1"/>
    <col min="11507" max="11507" width="30.7109375" customWidth="1"/>
    <col min="11508" max="11508" width="35.140625" customWidth="1"/>
    <col min="11509" max="11743" width="9.140625" customWidth="1"/>
    <col min="11744" max="11744" width="34" customWidth="1"/>
    <col min="11745" max="11745" width="11.28515625" customWidth="1"/>
    <col min="11746" max="11746" width="11" customWidth="1"/>
    <col min="11747" max="11753" width="9.140625" customWidth="1"/>
    <col min="11754" max="11755" width="10.7109375" customWidth="1"/>
    <col min="11756" max="11756" width="9.140625" customWidth="1"/>
    <col min="11757" max="11757" width="11.5703125" customWidth="1"/>
    <col min="11758" max="11758" width="13.7109375" customWidth="1"/>
    <col min="11763" max="11763" width="30.7109375" customWidth="1"/>
    <col min="11764" max="11764" width="35.140625" customWidth="1"/>
    <col min="11765" max="11999" width="9.140625" customWidth="1"/>
    <col min="12000" max="12000" width="34" customWidth="1"/>
    <col min="12001" max="12001" width="11.28515625" customWidth="1"/>
    <col min="12002" max="12002" width="11" customWidth="1"/>
    <col min="12003" max="12009" width="9.140625" customWidth="1"/>
    <col min="12010" max="12011" width="10.7109375" customWidth="1"/>
    <col min="12012" max="12012" width="9.140625" customWidth="1"/>
    <col min="12013" max="12013" width="11.5703125" customWidth="1"/>
    <col min="12014" max="12014" width="13.7109375" customWidth="1"/>
    <col min="12019" max="12019" width="30.7109375" customWidth="1"/>
    <col min="12020" max="12020" width="35.140625" customWidth="1"/>
    <col min="12021" max="12255" width="9.140625" customWidth="1"/>
    <col min="12256" max="12256" width="34" customWidth="1"/>
    <col min="12257" max="12257" width="11.28515625" customWidth="1"/>
    <col min="12258" max="12258" width="11" customWidth="1"/>
    <col min="12259" max="12265" width="9.140625" customWidth="1"/>
    <col min="12266" max="12267" width="10.7109375" customWidth="1"/>
    <col min="12268" max="12268" width="9.140625" customWidth="1"/>
    <col min="12269" max="12269" width="11.5703125" customWidth="1"/>
    <col min="12270" max="12270" width="13.7109375" customWidth="1"/>
    <col min="12275" max="12275" width="30.7109375" customWidth="1"/>
    <col min="12276" max="12276" width="35.140625" customWidth="1"/>
    <col min="12277" max="12511" width="9.140625" customWidth="1"/>
    <col min="12512" max="12512" width="34" customWidth="1"/>
    <col min="12513" max="12513" width="11.28515625" customWidth="1"/>
    <col min="12514" max="12514" width="11" customWidth="1"/>
    <col min="12515" max="12521" width="9.140625" customWidth="1"/>
    <col min="12522" max="12523" width="10.7109375" customWidth="1"/>
    <col min="12524" max="12524" width="9.140625" customWidth="1"/>
    <col min="12525" max="12525" width="11.5703125" customWidth="1"/>
    <col min="12526" max="12526" width="13.7109375" customWidth="1"/>
    <col min="12531" max="12531" width="30.7109375" customWidth="1"/>
    <col min="12532" max="12532" width="35.140625" customWidth="1"/>
    <col min="12533" max="12767" width="9.140625" customWidth="1"/>
    <col min="12768" max="12768" width="34" customWidth="1"/>
    <col min="12769" max="12769" width="11.28515625" customWidth="1"/>
    <col min="12770" max="12770" width="11" customWidth="1"/>
    <col min="12771" max="12777" width="9.140625" customWidth="1"/>
    <col min="12778" max="12779" width="10.7109375" customWidth="1"/>
    <col min="12780" max="12780" width="9.140625" customWidth="1"/>
    <col min="12781" max="12781" width="11.5703125" customWidth="1"/>
    <col min="12782" max="12782" width="13.7109375" customWidth="1"/>
    <col min="12787" max="12787" width="30.7109375" customWidth="1"/>
    <col min="12788" max="12788" width="35.140625" customWidth="1"/>
    <col min="12789" max="13023" width="9.140625" customWidth="1"/>
    <col min="13024" max="13024" width="34" customWidth="1"/>
    <col min="13025" max="13025" width="11.28515625" customWidth="1"/>
    <col min="13026" max="13026" width="11" customWidth="1"/>
    <col min="13027" max="13033" width="9.140625" customWidth="1"/>
    <col min="13034" max="13035" width="10.7109375" customWidth="1"/>
    <col min="13036" max="13036" width="9.140625" customWidth="1"/>
    <col min="13037" max="13037" width="11.5703125" customWidth="1"/>
    <col min="13038" max="13038" width="13.7109375" customWidth="1"/>
    <col min="13043" max="13043" width="30.7109375" customWidth="1"/>
    <col min="13044" max="13044" width="35.140625" customWidth="1"/>
    <col min="13045" max="13279" width="9.140625" customWidth="1"/>
    <col min="13280" max="13280" width="34" customWidth="1"/>
    <col min="13281" max="13281" width="11.28515625" customWidth="1"/>
    <col min="13282" max="13282" width="11" customWidth="1"/>
    <col min="13283" max="13289" width="9.140625" customWidth="1"/>
    <col min="13290" max="13291" width="10.7109375" customWidth="1"/>
    <col min="13292" max="13292" width="9.140625" customWidth="1"/>
    <col min="13293" max="13293" width="11.5703125" customWidth="1"/>
    <col min="13294" max="13294" width="13.7109375" customWidth="1"/>
    <col min="13299" max="13299" width="30.7109375" customWidth="1"/>
    <col min="13300" max="13300" width="35.140625" customWidth="1"/>
    <col min="13301" max="13535" width="9.140625" customWidth="1"/>
    <col min="13536" max="13536" width="34" customWidth="1"/>
    <col min="13537" max="13537" width="11.28515625" customWidth="1"/>
    <col min="13538" max="13538" width="11" customWidth="1"/>
    <col min="13539" max="13545" width="9.140625" customWidth="1"/>
    <col min="13546" max="13547" width="10.7109375" customWidth="1"/>
    <col min="13548" max="13548" width="9.140625" customWidth="1"/>
    <col min="13549" max="13549" width="11.5703125" customWidth="1"/>
    <col min="13550" max="13550" width="13.7109375" customWidth="1"/>
    <col min="13555" max="13555" width="30.7109375" customWidth="1"/>
    <col min="13556" max="13556" width="35.140625" customWidth="1"/>
    <col min="13557" max="13791" width="9.140625" customWidth="1"/>
    <col min="13792" max="13792" width="34" customWidth="1"/>
    <col min="13793" max="13793" width="11.28515625" customWidth="1"/>
    <col min="13794" max="13794" width="11" customWidth="1"/>
    <col min="13795" max="13801" width="9.140625" customWidth="1"/>
    <col min="13802" max="13803" width="10.7109375" customWidth="1"/>
    <col min="13804" max="13804" width="9.140625" customWidth="1"/>
    <col min="13805" max="13805" width="11.5703125" customWidth="1"/>
    <col min="13806" max="13806" width="13.7109375" customWidth="1"/>
    <col min="13811" max="13811" width="30.7109375" customWidth="1"/>
    <col min="13812" max="13812" width="35.140625" customWidth="1"/>
    <col min="13813" max="14047" width="9.140625" customWidth="1"/>
    <col min="14048" max="14048" width="34" customWidth="1"/>
    <col min="14049" max="14049" width="11.28515625" customWidth="1"/>
    <col min="14050" max="14050" width="11" customWidth="1"/>
    <col min="14051" max="14057" width="9.140625" customWidth="1"/>
    <col min="14058" max="14059" width="10.7109375" customWidth="1"/>
    <col min="14060" max="14060" width="9.140625" customWidth="1"/>
    <col min="14061" max="14061" width="11.5703125" customWidth="1"/>
    <col min="14062" max="14062" width="13.7109375" customWidth="1"/>
    <col min="14067" max="14067" width="30.7109375" customWidth="1"/>
    <col min="14068" max="14068" width="35.140625" customWidth="1"/>
    <col min="14069" max="14303" width="9.140625" customWidth="1"/>
    <col min="14304" max="14304" width="34" customWidth="1"/>
    <col min="14305" max="14305" width="11.28515625" customWidth="1"/>
    <col min="14306" max="14306" width="11" customWidth="1"/>
    <col min="14307" max="14313" width="9.140625" customWidth="1"/>
    <col min="14314" max="14315" width="10.7109375" customWidth="1"/>
    <col min="14316" max="14316" width="9.140625" customWidth="1"/>
    <col min="14317" max="14317" width="11.5703125" customWidth="1"/>
    <col min="14318" max="14318" width="13.7109375" customWidth="1"/>
    <col min="14323" max="14323" width="30.7109375" customWidth="1"/>
    <col min="14324" max="14324" width="35.140625" customWidth="1"/>
    <col min="14325" max="14559" width="9.140625" customWidth="1"/>
    <col min="14560" max="14560" width="34" customWidth="1"/>
    <col min="14561" max="14561" width="11.28515625" customWidth="1"/>
    <col min="14562" max="14562" width="11" customWidth="1"/>
    <col min="14563" max="14569" width="9.140625" customWidth="1"/>
    <col min="14570" max="14571" width="10.7109375" customWidth="1"/>
    <col min="14572" max="14572" width="9.140625" customWidth="1"/>
    <col min="14573" max="14573" width="11.5703125" customWidth="1"/>
    <col min="14574" max="14574" width="13.7109375" customWidth="1"/>
    <col min="14579" max="14579" width="30.7109375" customWidth="1"/>
    <col min="14580" max="14580" width="35.140625" customWidth="1"/>
    <col min="14581" max="14815" width="9.140625" customWidth="1"/>
    <col min="14816" max="14816" width="34" customWidth="1"/>
    <col min="14817" max="14817" width="11.28515625" customWidth="1"/>
    <col min="14818" max="14818" width="11" customWidth="1"/>
    <col min="14819" max="14825" width="9.140625" customWidth="1"/>
    <col min="14826" max="14827" width="10.7109375" customWidth="1"/>
    <col min="14828" max="14828" width="9.140625" customWidth="1"/>
    <col min="14829" max="14829" width="11.5703125" customWidth="1"/>
    <col min="14830" max="14830" width="13.7109375" customWidth="1"/>
    <col min="14835" max="14835" width="30.7109375" customWidth="1"/>
    <col min="14836" max="14836" width="35.140625" customWidth="1"/>
    <col min="14837" max="15071" width="9.140625" customWidth="1"/>
    <col min="15072" max="15072" width="34" customWidth="1"/>
    <col min="15073" max="15073" width="11.28515625" customWidth="1"/>
    <col min="15074" max="15074" width="11" customWidth="1"/>
    <col min="15075" max="15081" width="9.140625" customWidth="1"/>
    <col min="15082" max="15083" width="10.7109375" customWidth="1"/>
    <col min="15084" max="15084" width="9.140625" customWidth="1"/>
    <col min="15085" max="15085" width="11.5703125" customWidth="1"/>
    <col min="15086" max="15086" width="13.7109375" customWidth="1"/>
    <col min="15091" max="15091" width="30.7109375" customWidth="1"/>
    <col min="15092" max="15092" width="35.140625" customWidth="1"/>
    <col min="15093" max="15327" width="9.140625" customWidth="1"/>
    <col min="15328" max="15328" width="34" customWidth="1"/>
    <col min="15329" max="15329" width="11.28515625" customWidth="1"/>
    <col min="15330" max="15330" width="11" customWidth="1"/>
    <col min="15331" max="15337" width="9.140625" customWidth="1"/>
    <col min="15338" max="15339" width="10.7109375" customWidth="1"/>
    <col min="15340" max="15340" width="9.140625" customWidth="1"/>
    <col min="15341" max="15341" width="11.5703125" customWidth="1"/>
    <col min="15342" max="15342" width="13.7109375" customWidth="1"/>
    <col min="15347" max="15347" width="30.7109375" customWidth="1"/>
    <col min="15348" max="15348" width="35.140625" customWidth="1"/>
    <col min="15349" max="15583" width="9.140625" customWidth="1"/>
    <col min="15584" max="15584" width="34" customWidth="1"/>
    <col min="15585" max="15585" width="11.28515625" customWidth="1"/>
    <col min="15586" max="15586" width="11" customWidth="1"/>
    <col min="15587" max="15593" width="9.140625" customWidth="1"/>
    <col min="15594" max="15595" width="10.7109375" customWidth="1"/>
    <col min="15596" max="15596" width="9.140625" customWidth="1"/>
    <col min="15597" max="15597" width="11.5703125" customWidth="1"/>
    <col min="15598" max="15598" width="13.7109375" customWidth="1"/>
    <col min="15603" max="15603" width="30.7109375" customWidth="1"/>
    <col min="15604" max="15604" width="35.140625" customWidth="1"/>
    <col min="15605" max="15839" width="9.140625" customWidth="1"/>
    <col min="15840" max="15840" width="34" customWidth="1"/>
    <col min="15841" max="15841" width="11.28515625" customWidth="1"/>
    <col min="15842" max="15842" width="11" customWidth="1"/>
    <col min="15843" max="15849" width="9.140625" customWidth="1"/>
    <col min="15850" max="15851" width="10.7109375" customWidth="1"/>
    <col min="15852" max="15852" width="9.140625" customWidth="1"/>
    <col min="15853" max="15853" width="11.5703125" customWidth="1"/>
    <col min="15854" max="15854" width="13.7109375" customWidth="1"/>
    <col min="15859" max="15859" width="30.7109375" customWidth="1"/>
    <col min="15860" max="15860" width="35.140625" customWidth="1"/>
    <col min="15861" max="16095" width="9.140625" customWidth="1"/>
    <col min="16096" max="16096" width="34" customWidth="1"/>
    <col min="16097" max="16097" width="11.28515625" customWidth="1"/>
    <col min="16098" max="16098" width="11" customWidth="1"/>
    <col min="16099" max="16105" width="9.140625" customWidth="1"/>
    <col min="16106" max="16107" width="10.7109375" customWidth="1"/>
    <col min="16108" max="16108" width="9.140625" customWidth="1"/>
    <col min="16109" max="16109" width="11.5703125" customWidth="1"/>
    <col min="16110" max="16110" width="13.7109375" customWidth="1"/>
    <col min="16115" max="16115" width="30.7109375" customWidth="1"/>
    <col min="16116" max="16116" width="35.140625" customWidth="1"/>
    <col min="16117" max="16351" width="9.140625" customWidth="1"/>
    <col min="16352" max="16352" width="34" customWidth="1"/>
    <col min="16353" max="16353" width="11.28515625" customWidth="1"/>
    <col min="16354" max="16354" width="11" customWidth="1"/>
    <col min="16355" max="16361" width="9.140625" customWidth="1"/>
    <col min="16362" max="16363" width="10.7109375" customWidth="1"/>
    <col min="16364" max="16364" width="9.140625" customWidth="1"/>
    <col min="16365" max="16365" width="11.5703125" customWidth="1"/>
    <col min="16366" max="16366" width="13.7109375" customWidth="1"/>
  </cols>
  <sheetData>
    <row r="1" spans="1:8" ht="44.45" customHeight="1" x14ac:dyDescent="0.3">
      <c r="B1" s="92" t="s">
        <v>99</v>
      </c>
      <c r="C1" s="92"/>
      <c r="D1" s="92"/>
      <c r="E1" s="92"/>
      <c r="F1" s="92"/>
      <c r="G1" s="92"/>
      <c r="H1" s="92"/>
    </row>
    <row r="2" spans="1:8" ht="21" customHeight="1" thickBot="1" x14ac:dyDescent="0.3">
      <c r="A2" s="2" t="s">
        <v>83</v>
      </c>
      <c r="B2" s="1" t="s">
        <v>89</v>
      </c>
    </row>
    <row r="3" spans="1:8" ht="15.6" customHeight="1" x14ac:dyDescent="0.25">
      <c r="A3" s="103" t="s">
        <v>1</v>
      </c>
      <c r="B3" s="100" t="s">
        <v>2</v>
      </c>
      <c r="C3" s="69" t="s">
        <v>100</v>
      </c>
      <c r="D3" s="96" t="s">
        <v>86</v>
      </c>
      <c r="E3" s="96"/>
      <c r="F3" s="96"/>
      <c r="G3" s="96"/>
      <c r="H3" s="97"/>
    </row>
    <row r="4" spans="1:8" ht="52.9" customHeight="1" x14ac:dyDescent="0.25">
      <c r="A4" s="104"/>
      <c r="B4" s="101"/>
      <c r="C4" s="70"/>
      <c r="D4" s="70" t="s">
        <v>87</v>
      </c>
      <c r="E4" s="70" t="s">
        <v>98</v>
      </c>
      <c r="F4" s="70"/>
      <c r="G4" s="70"/>
      <c r="H4" s="63" t="s">
        <v>88</v>
      </c>
    </row>
    <row r="5" spans="1:8" ht="55.9" customHeight="1" thickBot="1" x14ac:dyDescent="0.3">
      <c r="A5" s="105"/>
      <c r="B5" s="102"/>
      <c r="C5" s="71"/>
      <c r="D5" s="71"/>
      <c r="E5" s="51" t="s">
        <v>93</v>
      </c>
      <c r="F5" s="51" t="s">
        <v>94</v>
      </c>
      <c r="G5" s="51" t="s">
        <v>95</v>
      </c>
      <c r="H5" s="64"/>
    </row>
    <row r="6" spans="1:8" ht="31.15" customHeight="1" x14ac:dyDescent="0.25">
      <c r="A6" s="106" t="s">
        <v>3</v>
      </c>
      <c r="B6" s="34" t="s">
        <v>4</v>
      </c>
      <c r="C6" s="47">
        <v>56</v>
      </c>
      <c r="D6" s="49"/>
      <c r="E6" s="47">
        <f>F6+G6</f>
        <v>0</v>
      </c>
      <c r="F6" s="47"/>
      <c r="G6" s="47"/>
      <c r="H6" s="47"/>
    </row>
    <row r="7" spans="1:8" ht="34.15" customHeight="1" x14ac:dyDescent="0.25">
      <c r="A7" s="106"/>
      <c r="B7" s="40" t="s">
        <v>5</v>
      </c>
      <c r="C7" s="3">
        <v>100</v>
      </c>
      <c r="D7" s="3"/>
      <c r="E7" s="3">
        <f t="shared" ref="E7:E51" si="0">F7+G7</f>
        <v>0</v>
      </c>
      <c r="F7" s="3"/>
      <c r="G7" s="3"/>
      <c r="H7" s="3"/>
    </row>
    <row r="8" spans="1:8" ht="34.15" customHeight="1" x14ac:dyDescent="0.25">
      <c r="A8" s="106"/>
      <c r="B8" s="6" t="s">
        <v>101</v>
      </c>
      <c r="C8" s="54"/>
      <c r="D8" s="54"/>
      <c r="E8" s="54">
        <f t="shared" si="0"/>
        <v>0</v>
      </c>
      <c r="F8" s="54"/>
      <c r="G8" s="54"/>
      <c r="H8" s="54"/>
    </row>
    <row r="9" spans="1:8" ht="26.45" customHeight="1" x14ac:dyDescent="0.25">
      <c r="A9" s="107"/>
      <c r="B9" s="40" t="s">
        <v>6</v>
      </c>
      <c r="C9" s="3">
        <v>935</v>
      </c>
      <c r="D9" s="3"/>
      <c r="E9" s="3">
        <f t="shared" si="0"/>
        <v>0</v>
      </c>
      <c r="F9" s="3"/>
      <c r="G9" s="3"/>
      <c r="H9" s="3"/>
    </row>
    <row r="10" spans="1:8" ht="32.450000000000003" customHeight="1" x14ac:dyDescent="0.25">
      <c r="A10" s="40" t="s">
        <v>7</v>
      </c>
      <c r="B10" s="40" t="s">
        <v>8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40" t="s">
        <v>9</v>
      </c>
      <c r="B11" s="40" t="s">
        <v>10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40" t="s">
        <v>11</v>
      </c>
      <c r="B12" s="40" t="s">
        <v>12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0" t="s">
        <v>13</v>
      </c>
      <c r="B13" s="40" t="s">
        <v>14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4" t="s">
        <v>15</v>
      </c>
      <c r="B14" s="4" t="s">
        <v>16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40" t="s">
        <v>17</v>
      </c>
      <c r="B15" s="40" t="s">
        <v>18</v>
      </c>
      <c r="C15" s="3"/>
      <c r="D15" s="3"/>
      <c r="E15" s="3">
        <f t="shared" si="0"/>
        <v>0</v>
      </c>
      <c r="F15" s="3"/>
      <c r="G15" s="3"/>
      <c r="H15" s="3"/>
    </row>
    <row r="16" spans="1:8" x14ac:dyDescent="0.25">
      <c r="A16" s="40" t="s">
        <v>19</v>
      </c>
      <c r="B16" s="40" t="s">
        <v>20</v>
      </c>
      <c r="C16" s="3"/>
      <c r="D16" s="3"/>
      <c r="E16" s="3">
        <f t="shared" si="0"/>
        <v>0</v>
      </c>
      <c r="F16" s="3"/>
      <c r="G16" s="3"/>
      <c r="H16" s="3"/>
    </row>
    <row r="17" spans="1:8" ht="24.6" customHeight="1" x14ac:dyDescent="0.25">
      <c r="A17" s="40" t="s">
        <v>21</v>
      </c>
      <c r="B17" s="40" t="s">
        <v>22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40" t="s">
        <v>23</v>
      </c>
      <c r="B18" s="40" t="s">
        <v>24</v>
      </c>
      <c r="C18" s="3"/>
      <c r="D18" s="3"/>
      <c r="E18" s="3">
        <f t="shared" si="0"/>
        <v>0</v>
      </c>
      <c r="F18" s="3"/>
      <c r="G18" s="3"/>
      <c r="H18" s="3"/>
    </row>
    <row r="19" spans="1:8" x14ac:dyDescent="0.25">
      <c r="A19" s="40" t="s">
        <v>25</v>
      </c>
      <c r="B19" s="40" t="s">
        <v>26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" t="s">
        <v>27</v>
      </c>
      <c r="B20" s="4" t="s">
        <v>28</v>
      </c>
      <c r="C20" s="3">
        <v>2300</v>
      </c>
      <c r="D20" s="3"/>
      <c r="E20" s="3">
        <f t="shared" si="0"/>
        <v>0</v>
      </c>
      <c r="F20" s="3"/>
      <c r="G20" s="3"/>
      <c r="H20" s="3"/>
    </row>
    <row r="21" spans="1:8" ht="16.149999999999999" customHeight="1" x14ac:dyDescent="0.25">
      <c r="A21" s="93" t="s">
        <v>29</v>
      </c>
      <c r="B21" s="40" t="s">
        <v>30</v>
      </c>
      <c r="C21" s="3">
        <v>355</v>
      </c>
      <c r="D21" s="3"/>
      <c r="E21" s="3">
        <f t="shared" si="0"/>
        <v>0</v>
      </c>
      <c r="F21" s="3"/>
      <c r="G21" s="3"/>
      <c r="H21" s="3"/>
    </row>
    <row r="22" spans="1:8" ht="43.9" customHeight="1" x14ac:dyDescent="0.25">
      <c r="A22" s="95"/>
      <c r="B22" s="5" t="s">
        <v>31</v>
      </c>
      <c r="C22" s="3">
        <v>355</v>
      </c>
      <c r="D22" s="3"/>
      <c r="E22" s="3">
        <f t="shared" si="0"/>
        <v>0</v>
      </c>
      <c r="F22" s="3"/>
      <c r="G22" s="3"/>
      <c r="H22" s="3"/>
    </row>
    <row r="23" spans="1:8" x14ac:dyDescent="0.25">
      <c r="A23" s="40" t="s">
        <v>32</v>
      </c>
      <c r="B23" s="40" t="s">
        <v>33</v>
      </c>
      <c r="C23" s="3"/>
      <c r="D23" s="3"/>
      <c r="E23" s="3">
        <f t="shared" si="0"/>
        <v>0</v>
      </c>
      <c r="F23" s="3"/>
      <c r="G23" s="3"/>
      <c r="H23" s="3"/>
    </row>
    <row r="24" spans="1:8" x14ac:dyDescent="0.25">
      <c r="A24" s="93" t="s">
        <v>34</v>
      </c>
      <c r="B24" s="40" t="s">
        <v>35</v>
      </c>
      <c r="C24" s="54">
        <f t="shared" ref="C24:D24" si="1">C25+C26+C27</f>
        <v>0</v>
      </c>
      <c r="D24" s="54">
        <f t="shared" si="1"/>
        <v>0</v>
      </c>
      <c r="E24" s="54">
        <f t="shared" si="0"/>
        <v>0</v>
      </c>
      <c r="F24" s="54">
        <f t="shared" ref="F24:H24" si="2">F25+F26+F27</f>
        <v>0</v>
      </c>
      <c r="G24" s="54">
        <f t="shared" si="2"/>
        <v>0</v>
      </c>
      <c r="H24" s="54">
        <f t="shared" si="2"/>
        <v>0</v>
      </c>
    </row>
    <row r="25" spans="1:8" x14ac:dyDescent="0.25">
      <c r="A25" s="94"/>
      <c r="B25" s="6" t="s">
        <v>36</v>
      </c>
      <c r="C25" s="3"/>
      <c r="D25" s="3"/>
      <c r="E25" s="3">
        <f t="shared" si="0"/>
        <v>0</v>
      </c>
      <c r="F25" s="3"/>
      <c r="G25" s="3"/>
      <c r="H25" s="3"/>
    </row>
    <row r="26" spans="1:8" ht="83.45" customHeight="1" x14ac:dyDescent="0.25">
      <c r="A26" s="94"/>
      <c r="B26" s="6" t="s">
        <v>37</v>
      </c>
      <c r="C26" s="3"/>
      <c r="D26" s="3"/>
      <c r="E26" s="3">
        <f t="shared" si="0"/>
        <v>0</v>
      </c>
      <c r="F26" s="3"/>
      <c r="G26" s="3"/>
      <c r="H26" s="3"/>
    </row>
    <row r="27" spans="1:8" ht="78.75" x14ac:dyDescent="0.25">
      <c r="A27" s="95"/>
      <c r="B27" s="6" t="s">
        <v>38</v>
      </c>
      <c r="C27" s="3"/>
      <c r="D27" s="3"/>
      <c r="E27" s="3">
        <f t="shared" si="0"/>
        <v>0</v>
      </c>
      <c r="F27" s="3"/>
      <c r="G27" s="3"/>
      <c r="H27" s="3"/>
    </row>
    <row r="28" spans="1:8" x14ac:dyDescent="0.25">
      <c r="A28" s="98" t="s">
        <v>39</v>
      </c>
      <c r="B28" s="40" t="s">
        <v>40</v>
      </c>
      <c r="C28" s="3">
        <v>503</v>
      </c>
      <c r="D28" s="3"/>
      <c r="E28" s="3">
        <f t="shared" si="0"/>
        <v>0</v>
      </c>
      <c r="F28" s="3"/>
      <c r="G28" s="3"/>
      <c r="H28" s="3"/>
    </row>
    <row r="29" spans="1:8" ht="47.25" x14ac:dyDescent="0.25">
      <c r="A29" s="98"/>
      <c r="B29" s="40" t="s">
        <v>41</v>
      </c>
      <c r="C29" s="3">
        <v>890</v>
      </c>
      <c r="D29" s="3"/>
      <c r="E29" s="3">
        <f t="shared" si="0"/>
        <v>0</v>
      </c>
      <c r="F29" s="3"/>
      <c r="G29" s="3"/>
      <c r="H29" s="3"/>
    </row>
    <row r="30" spans="1:8" x14ac:dyDescent="0.25">
      <c r="A30" s="98"/>
      <c r="B30" s="7" t="s">
        <v>42</v>
      </c>
      <c r="C30" s="3"/>
      <c r="D30" s="3"/>
      <c r="E30" s="3">
        <f t="shared" si="0"/>
        <v>0</v>
      </c>
      <c r="F30" s="3"/>
      <c r="G30" s="3"/>
      <c r="H30" s="3"/>
    </row>
    <row r="31" spans="1:8" x14ac:dyDescent="0.25">
      <c r="A31" s="40" t="s">
        <v>43</v>
      </c>
      <c r="B31" s="40" t="s">
        <v>44</v>
      </c>
      <c r="C31" s="3"/>
      <c r="D31" s="3"/>
      <c r="E31" s="3">
        <f t="shared" si="0"/>
        <v>0</v>
      </c>
      <c r="F31" s="3"/>
      <c r="G31" s="3"/>
      <c r="H31" s="3"/>
    </row>
    <row r="32" spans="1:8" ht="31.5" x14ac:dyDescent="0.25">
      <c r="A32" s="8" t="s">
        <v>45</v>
      </c>
      <c r="B32" s="9" t="s">
        <v>46</v>
      </c>
      <c r="C32" s="3"/>
      <c r="D32" s="3"/>
      <c r="E32" s="3">
        <f t="shared" si="0"/>
        <v>0</v>
      </c>
      <c r="F32" s="3"/>
      <c r="G32" s="3"/>
      <c r="H32" s="3"/>
    </row>
    <row r="33" spans="1:8" ht="16.149999999999999" customHeight="1" x14ac:dyDescent="0.25">
      <c r="A33" s="40" t="s">
        <v>47</v>
      </c>
      <c r="B33" s="40" t="s">
        <v>48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49</v>
      </c>
      <c r="B34" s="4" t="s">
        <v>50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4" t="s">
        <v>51</v>
      </c>
      <c r="B35" s="4" t="s">
        <v>52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40" t="s">
        <v>53</v>
      </c>
      <c r="B36" s="40" t="s">
        <v>54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40" t="s">
        <v>55</v>
      </c>
      <c r="B37" s="40" t="s">
        <v>56</v>
      </c>
      <c r="C37" s="3">
        <v>650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40" t="s">
        <v>57</v>
      </c>
      <c r="B38" s="40" t="s">
        <v>58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40" t="s">
        <v>59</v>
      </c>
      <c r="B39" s="40" t="s">
        <v>60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" t="s">
        <v>61</v>
      </c>
      <c r="B40" s="40" t="s">
        <v>62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99" t="s">
        <v>63</v>
      </c>
      <c r="B41" s="40" t="s">
        <v>64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99"/>
      <c r="B42" s="40" t="s">
        <v>65</v>
      </c>
      <c r="C42" s="3"/>
      <c r="D42" s="3"/>
      <c r="E42" s="3">
        <f t="shared" si="0"/>
        <v>0</v>
      </c>
      <c r="F42" s="3"/>
      <c r="G42" s="3"/>
      <c r="H42" s="3"/>
    </row>
    <row r="43" spans="1:8" x14ac:dyDescent="0.25">
      <c r="A43" s="40" t="s">
        <v>66</v>
      </c>
      <c r="B43" s="40" t="s">
        <v>67</v>
      </c>
      <c r="C43" s="3">
        <v>954</v>
      </c>
      <c r="D43" s="3"/>
      <c r="E43" s="3">
        <f t="shared" si="0"/>
        <v>0</v>
      </c>
      <c r="F43" s="10"/>
      <c r="G43" s="3"/>
      <c r="H43" s="3"/>
    </row>
    <row r="44" spans="1:8" x14ac:dyDescent="0.25">
      <c r="A44" s="40" t="s">
        <v>68</v>
      </c>
      <c r="B44" s="40" t="s">
        <v>69</v>
      </c>
      <c r="C44" s="3"/>
      <c r="D44" s="3"/>
      <c r="E44" s="3">
        <f t="shared" si="0"/>
        <v>0</v>
      </c>
      <c r="F44" s="3"/>
      <c r="G44" s="3"/>
      <c r="H44" s="3"/>
    </row>
    <row r="45" spans="1:8" ht="15" customHeight="1" x14ac:dyDescent="0.25">
      <c r="A45" s="99" t="s">
        <v>70</v>
      </c>
      <c r="B45" s="40" t="s">
        <v>71</v>
      </c>
      <c r="C45" s="3">
        <v>950</v>
      </c>
      <c r="D45" s="3"/>
      <c r="E45" s="3">
        <f t="shared" si="0"/>
        <v>0</v>
      </c>
      <c r="F45" s="3"/>
      <c r="G45" s="3"/>
      <c r="H45" s="3"/>
    </row>
    <row r="46" spans="1:8" ht="18" customHeight="1" x14ac:dyDescent="0.25">
      <c r="A46" s="99"/>
      <c r="B46" s="40" t="s">
        <v>72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40" t="s">
        <v>73</v>
      </c>
      <c r="B47" s="40" t="s">
        <v>74</v>
      </c>
      <c r="C47" s="3">
        <v>145</v>
      </c>
      <c r="D47" s="3"/>
      <c r="E47" s="3">
        <f t="shared" si="0"/>
        <v>0</v>
      </c>
      <c r="F47" s="3"/>
      <c r="G47" s="3"/>
      <c r="H47" s="3"/>
    </row>
    <row r="48" spans="1:8" x14ac:dyDescent="0.25">
      <c r="A48" s="11" t="s">
        <v>75</v>
      </c>
      <c r="B48" s="4" t="s">
        <v>76</v>
      </c>
      <c r="C48" s="3">
        <v>1614</v>
      </c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40" t="s">
        <v>77</v>
      </c>
      <c r="B49" s="40" t="s">
        <v>78</v>
      </c>
      <c r="C49" s="3"/>
      <c r="D49" s="3"/>
      <c r="E49" s="3">
        <f t="shared" si="0"/>
        <v>0</v>
      </c>
      <c r="F49" s="3"/>
      <c r="G49" s="3"/>
      <c r="H49" s="3"/>
    </row>
    <row r="50" spans="1:8" ht="19.899999999999999" customHeight="1" x14ac:dyDescent="0.25">
      <c r="A50" s="40" t="s">
        <v>79</v>
      </c>
      <c r="B50" s="40" t="s">
        <v>80</v>
      </c>
      <c r="C50" s="3"/>
      <c r="D50" s="3"/>
      <c r="E50" s="3">
        <f t="shared" si="0"/>
        <v>0</v>
      </c>
      <c r="F50" s="3"/>
      <c r="G50" s="3"/>
      <c r="H50" s="3"/>
    </row>
    <row r="51" spans="1:8" x14ac:dyDescent="0.25">
      <c r="A51" s="40" t="s">
        <v>81</v>
      </c>
      <c r="B51" s="40" t="s">
        <v>82</v>
      </c>
      <c r="C51" s="3"/>
      <c r="D51" s="3"/>
      <c r="E51" s="3">
        <f t="shared" si="0"/>
        <v>0</v>
      </c>
      <c r="F51" s="3"/>
      <c r="G51" s="3"/>
      <c r="H51" s="3"/>
    </row>
    <row r="52" spans="1:8" ht="31.5" x14ac:dyDescent="0.25">
      <c r="A52" s="39" t="s">
        <v>0</v>
      </c>
      <c r="B52" s="12"/>
      <c r="C52" s="14">
        <f>C6+C7+SUM(C9:C24)+SUM(C28:C51)</f>
        <v>9807</v>
      </c>
      <c r="D52" s="14">
        <f>SUM(D6:D24)+SUM(D28:D51)</f>
        <v>0</v>
      </c>
      <c r="E52" s="13">
        <f t="shared" ref="E52" si="3">F52+G52</f>
        <v>0</v>
      </c>
      <c r="F52" s="14">
        <f>SUM(F6:F24)+SUM(F28:F51)</f>
        <v>0</v>
      </c>
      <c r="G52" s="14">
        <f>SUM(G6:G24)+SUM(G28:G51)</f>
        <v>0</v>
      </c>
      <c r="H52" s="14">
        <f>SUM(H6:H24)+SUM(H28:H51)</f>
        <v>0</v>
      </c>
    </row>
    <row r="53" spans="1:8" x14ac:dyDescent="0.25">
      <c r="A53" s="15"/>
      <c r="B53" s="15"/>
      <c r="C53" s="15"/>
      <c r="D53" s="15"/>
      <c r="E53" s="15"/>
      <c r="F53" s="15"/>
      <c r="G53" s="15"/>
      <c r="H53" s="15"/>
    </row>
    <row r="55" spans="1:8" x14ac:dyDescent="0.25">
      <c r="B55" s="16"/>
    </row>
    <row r="56" spans="1:8" x14ac:dyDescent="0.25">
      <c r="B56" s="16"/>
    </row>
    <row r="57" spans="1:8" x14ac:dyDescent="0.25">
      <c r="B57" s="16"/>
    </row>
    <row r="58" spans="1:8" x14ac:dyDescent="0.25">
      <c r="A58" s="17"/>
      <c r="B58" s="16"/>
    </row>
    <row r="59" spans="1:8" x14ac:dyDescent="0.25">
      <c r="A59" s="17"/>
      <c r="B59" s="18"/>
    </row>
  </sheetData>
  <mergeCells count="14">
    <mergeCell ref="A28:A30"/>
    <mergeCell ref="A41:A42"/>
    <mergeCell ref="A45:A46"/>
    <mergeCell ref="B3:B5"/>
    <mergeCell ref="A3:A5"/>
    <mergeCell ref="A6:A9"/>
    <mergeCell ref="A21:A22"/>
    <mergeCell ref="B1:H1"/>
    <mergeCell ref="A24:A27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7"/>
  <sheetViews>
    <sheetView view="pageBreakPreview" topLeftCell="A31" zoomScale="60" zoomScaleNormal="60" workbookViewId="0">
      <selection activeCell="B1" sqref="B1:H1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3.71093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92" t="s">
        <v>99</v>
      </c>
      <c r="C1" s="92"/>
      <c r="D1" s="92"/>
      <c r="E1" s="92"/>
      <c r="F1" s="92"/>
      <c r="G1" s="92"/>
      <c r="H1" s="92"/>
    </row>
    <row r="2" spans="1:8" ht="15.6" customHeight="1" thickBot="1" x14ac:dyDescent="0.3">
      <c r="A2" s="2" t="s">
        <v>83</v>
      </c>
      <c r="B2" s="1" t="s">
        <v>92</v>
      </c>
    </row>
    <row r="3" spans="1:8" ht="15.6" customHeight="1" x14ac:dyDescent="0.25">
      <c r="A3" s="103" t="s">
        <v>1</v>
      </c>
      <c r="B3" s="100" t="s">
        <v>2</v>
      </c>
      <c r="C3" s="69" t="s">
        <v>100</v>
      </c>
      <c r="D3" s="96" t="s">
        <v>86</v>
      </c>
      <c r="E3" s="96"/>
      <c r="F3" s="96"/>
      <c r="G3" s="96"/>
      <c r="H3" s="97"/>
    </row>
    <row r="4" spans="1:8" ht="52.9" customHeight="1" x14ac:dyDescent="0.25">
      <c r="A4" s="104"/>
      <c r="B4" s="101"/>
      <c r="C4" s="70"/>
      <c r="D4" s="70" t="s">
        <v>87</v>
      </c>
      <c r="E4" s="70" t="s">
        <v>98</v>
      </c>
      <c r="F4" s="70"/>
      <c r="G4" s="70"/>
      <c r="H4" s="63" t="s">
        <v>88</v>
      </c>
    </row>
    <row r="5" spans="1:8" ht="55.9" customHeight="1" thickBot="1" x14ac:dyDescent="0.3">
      <c r="A5" s="105"/>
      <c r="B5" s="102"/>
      <c r="C5" s="71"/>
      <c r="D5" s="71"/>
      <c r="E5" s="51" t="s">
        <v>93</v>
      </c>
      <c r="F5" s="51" t="s">
        <v>94</v>
      </c>
      <c r="G5" s="51" t="s">
        <v>95</v>
      </c>
      <c r="H5" s="64"/>
    </row>
    <row r="6" spans="1:8" ht="31.15" customHeight="1" x14ac:dyDescent="0.25">
      <c r="A6" s="106" t="s">
        <v>3</v>
      </c>
      <c r="B6" s="34" t="s">
        <v>4</v>
      </c>
      <c r="C6" s="33"/>
      <c r="D6" s="49"/>
      <c r="E6" s="33">
        <f>F6+G6</f>
        <v>0</v>
      </c>
      <c r="F6" s="33"/>
      <c r="G6" s="33"/>
      <c r="H6" s="33"/>
    </row>
    <row r="7" spans="1:8" ht="34.15" customHeight="1" x14ac:dyDescent="0.25">
      <c r="A7" s="106"/>
      <c r="B7" s="40" t="s">
        <v>5</v>
      </c>
      <c r="C7" s="3"/>
      <c r="D7" s="3"/>
      <c r="E7" s="3">
        <f t="shared" ref="E7:E52" si="0">F7+G7</f>
        <v>0</v>
      </c>
      <c r="F7" s="3"/>
      <c r="G7" s="3"/>
      <c r="H7" s="3"/>
    </row>
    <row r="8" spans="1:8" ht="34.15" customHeight="1" x14ac:dyDescent="0.25">
      <c r="A8" s="106"/>
      <c r="B8" s="6" t="s">
        <v>101</v>
      </c>
      <c r="C8" s="54"/>
      <c r="D8" s="54"/>
      <c r="E8" s="54">
        <f t="shared" si="0"/>
        <v>0</v>
      </c>
      <c r="F8" s="54"/>
      <c r="G8" s="54"/>
      <c r="H8" s="54"/>
    </row>
    <row r="9" spans="1:8" ht="26.45" customHeight="1" x14ac:dyDescent="0.25">
      <c r="A9" s="107"/>
      <c r="B9" s="46" t="s">
        <v>6</v>
      </c>
      <c r="C9" s="3">
        <v>4556</v>
      </c>
      <c r="D9" s="3"/>
      <c r="E9" s="3">
        <f t="shared" si="0"/>
        <v>0</v>
      </c>
      <c r="F9" s="3"/>
      <c r="G9" s="3"/>
      <c r="H9" s="3"/>
    </row>
    <row r="10" spans="1:8" ht="32.450000000000003" customHeight="1" x14ac:dyDescent="0.25">
      <c r="A10" s="40" t="s">
        <v>7</v>
      </c>
      <c r="B10" s="40" t="s">
        <v>8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40" t="s">
        <v>9</v>
      </c>
      <c r="B11" s="40" t="s">
        <v>10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40" t="s">
        <v>11</v>
      </c>
      <c r="B12" s="40" t="s">
        <v>12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0" t="s">
        <v>13</v>
      </c>
      <c r="B13" s="40" t="s">
        <v>14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4" t="s">
        <v>15</v>
      </c>
      <c r="B14" s="4" t="s">
        <v>16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40" t="s">
        <v>17</v>
      </c>
      <c r="B15" s="40" t="s">
        <v>18</v>
      </c>
      <c r="C15" s="3"/>
      <c r="D15" s="3"/>
      <c r="E15" s="3">
        <f t="shared" si="0"/>
        <v>0</v>
      </c>
      <c r="F15" s="3"/>
      <c r="G15" s="3"/>
      <c r="H15" s="3"/>
    </row>
    <row r="16" spans="1:8" x14ac:dyDescent="0.25">
      <c r="A16" s="40" t="s">
        <v>19</v>
      </c>
      <c r="B16" s="40" t="s">
        <v>20</v>
      </c>
      <c r="C16" s="3"/>
      <c r="D16" s="3"/>
      <c r="E16" s="3">
        <f t="shared" si="0"/>
        <v>0</v>
      </c>
      <c r="F16" s="3"/>
      <c r="G16" s="3"/>
      <c r="H16" s="3"/>
    </row>
    <row r="17" spans="1:8" ht="24.6" customHeight="1" x14ac:dyDescent="0.25">
      <c r="A17" s="40" t="s">
        <v>21</v>
      </c>
      <c r="B17" s="40" t="s">
        <v>22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40" t="s">
        <v>23</v>
      </c>
      <c r="B18" s="40" t="s">
        <v>24</v>
      </c>
      <c r="C18" s="3"/>
      <c r="D18" s="3"/>
      <c r="E18" s="3">
        <f t="shared" si="0"/>
        <v>0</v>
      </c>
      <c r="F18" s="3"/>
      <c r="G18" s="3"/>
      <c r="H18" s="3"/>
    </row>
    <row r="19" spans="1:8" x14ac:dyDescent="0.25">
      <c r="A19" s="40" t="s">
        <v>25</v>
      </c>
      <c r="B19" s="40" t="s">
        <v>26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" t="s">
        <v>27</v>
      </c>
      <c r="B20" s="4" t="s">
        <v>28</v>
      </c>
      <c r="C20" s="3">
        <v>1500</v>
      </c>
      <c r="D20" s="3"/>
      <c r="E20" s="3">
        <f t="shared" si="0"/>
        <v>0</v>
      </c>
      <c r="F20" s="3"/>
      <c r="G20" s="3"/>
      <c r="H20" s="3"/>
    </row>
    <row r="21" spans="1:8" ht="16.149999999999999" customHeight="1" x14ac:dyDescent="0.25">
      <c r="A21" s="93" t="s">
        <v>29</v>
      </c>
      <c r="B21" s="40" t="s">
        <v>30</v>
      </c>
      <c r="C21" s="3"/>
      <c r="D21" s="3"/>
      <c r="E21" s="3">
        <f t="shared" si="0"/>
        <v>0</v>
      </c>
      <c r="F21" s="3"/>
      <c r="G21" s="3"/>
      <c r="H21" s="3"/>
    </row>
    <row r="22" spans="1:8" ht="43.9" customHeight="1" x14ac:dyDescent="0.25">
      <c r="A22" s="95"/>
      <c r="B22" s="5" t="s">
        <v>31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" t="s">
        <v>32</v>
      </c>
      <c r="B23" s="40" t="s">
        <v>33</v>
      </c>
      <c r="C23" s="3"/>
      <c r="D23" s="3"/>
      <c r="E23" s="3">
        <f t="shared" si="0"/>
        <v>0</v>
      </c>
      <c r="F23" s="3"/>
      <c r="G23" s="3"/>
      <c r="H23" s="3"/>
    </row>
    <row r="24" spans="1:8" x14ac:dyDescent="0.25">
      <c r="A24" s="93" t="s">
        <v>34</v>
      </c>
      <c r="B24" s="40" t="s">
        <v>35</v>
      </c>
      <c r="C24" s="54">
        <f t="shared" ref="C24:D24" si="1">C25+C26+C27</f>
        <v>0</v>
      </c>
      <c r="D24" s="54">
        <f t="shared" si="1"/>
        <v>0</v>
      </c>
      <c r="E24" s="54">
        <f t="shared" si="0"/>
        <v>0</v>
      </c>
      <c r="F24" s="54">
        <f t="shared" ref="F24:H24" si="2">F25+F26+F27</f>
        <v>0</v>
      </c>
      <c r="G24" s="54">
        <f t="shared" si="2"/>
        <v>0</v>
      </c>
      <c r="H24" s="54">
        <f t="shared" si="2"/>
        <v>0</v>
      </c>
    </row>
    <row r="25" spans="1:8" x14ac:dyDescent="0.25">
      <c r="A25" s="94"/>
      <c r="B25" s="6" t="s">
        <v>36</v>
      </c>
      <c r="C25" s="3"/>
      <c r="D25" s="3"/>
      <c r="E25" s="3">
        <f t="shared" si="0"/>
        <v>0</v>
      </c>
      <c r="F25" s="3"/>
      <c r="G25" s="3"/>
      <c r="H25" s="3"/>
    </row>
    <row r="26" spans="1:8" ht="83.45" customHeight="1" x14ac:dyDescent="0.25">
      <c r="A26" s="94"/>
      <c r="B26" s="6" t="s">
        <v>37</v>
      </c>
      <c r="C26" s="3"/>
      <c r="D26" s="3"/>
      <c r="E26" s="3">
        <f t="shared" si="0"/>
        <v>0</v>
      </c>
      <c r="F26" s="3"/>
      <c r="G26" s="3"/>
      <c r="H26" s="3"/>
    </row>
    <row r="27" spans="1:8" ht="78.75" x14ac:dyDescent="0.25">
      <c r="A27" s="95"/>
      <c r="B27" s="6" t="s">
        <v>38</v>
      </c>
      <c r="C27" s="3"/>
      <c r="D27" s="3"/>
      <c r="E27" s="3">
        <f t="shared" si="0"/>
        <v>0</v>
      </c>
      <c r="F27" s="3"/>
      <c r="G27" s="3"/>
      <c r="H27" s="3"/>
    </row>
    <row r="28" spans="1:8" x14ac:dyDescent="0.25">
      <c r="A28" s="98" t="s">
        <v>39</v>
      </c>
      <c r="B28" s="40" t="s">
        <v>40</v>
      </c>
      <c r="C28" s="3"/>
      <c r="D28" s="3"/>
      <c r="E28" s="3">
        <f t="shared" si="0"/>
        <v>0</v>
      </c>
      <c r="F28" s="3"/>
      <c r="G28" s="3"/>
      <c r="H28" s="3"/>
    </row>
    <row r="29" spans="1:8" ht="47.25" x14ac:dyDescent="0.25">
      <c r="A29" s="98"/>
      <c r="B29" s="40" t="s">
        <v>41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98"/>
      <c r="B30" s="7" t="s">
        <v>42</v>
      </c>
      <c r="C30" s="3"/>
      <c r="D30" s="3"/>
      <c r="E30" s="3">
        <f t="shared" si="0"/>
        <v>0</v>
      </c>
      <c r="F30" s="3"/>
      <c r="G30" s="3"/>
      <c r="H30" s="3"/>
    </row>
    <row r="31" spans="1:8" x14ac:dyDescent="0.25">
      <c r="A31" s="40" t="s">
        <v>43</v>
      </c>
      <c r="B31" s="40" t="s">
        <v>44</v>
      </c>
      <c r="C31" s="3"/>
      <c r="D31" s="3"/>
      <c r="E31" s="3">
        <f t="shared" si="0"/>
        <v>0</v>
      </c>
      <c r="F31" s="3"/>
      <c r="G31" s="3"/>
      <c r="H31" s="3"/>
    </row>
    <row r="32" spans="1:8" ht="31.5" x14ac:dyDescent="0.25">
      <c r="A32" s="8" t="s">
        <v>45</v>
      </c>
      <c r="B32" s="9" t="s">
        <v>46</v>
      </c>
      <c r="C32" s="3"/>
      <c r="D32" s="3"/>
      <c r="E32" s="3">
        <f t="shared" si="0"/>
        <v>0</v>
      </c>
      <c r="F32" s="3"/>
      <c r="G32" s="3"/>
      <c r="H32" s="3"/>
    </row>
    <row r="33" spans="1:8" ht="16.149999999999999" customHeight="1" x14ac:dyDescent="0.25">
      <c r="A33" s="40" t="s">
        <v>47</v>
      </c>
      <c r="B33" s="40" t="s">
        <v>48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49</v>
      </c>
      <c r="B34" s="4" t="s">
        <v>50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4" t="s">
        <v>51</v>
      </c>
      <c r="B35" s="4" t="s">
        <v>52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40" t="s">
        <v>53</v>
      </c>
      <c r="B36" s="40" t="s">
        <v>54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40" t="s">
        <v>55</v>
      </c>
      <c r="B37" s="40" t="s">
        <v>56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40" t="s">
        <v>57</v>
      </c>
      <c r="B38" s="40" t="s">
        <v>58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40" t="s">
        <v>59</v>
      </c>
      <c r="B39" s="40" t="s">
        <v>60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" t="s">
        <v>61</v>
      </c>
      <c r="B40" s="40" t="s">
        <v>62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99" t="s">
        <v>63</v>
      </c>
      <c r="B41" s="40" t="s">
        <v>64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99"/>
      <c r="B42" s="40" t="s">
        <v>65</v>
      </c>
      <c r="C42" s="3"/>
      <c r="D42" s="3"/>
      <c r="E42" s="3">
        <f t="shared" si="0"/>
        <v>0</v>
      </c>
      <c r="F42" s="3"/>
      <c r="G42" s="3"/>
      <c r="H42" s="3"/>
    </row>
    <row r="43" spans="1:8" x14ac:dyDescent="0.25">
      <c r="A43" s="40" t="s">
        <v>66</v>
      </c>
      <c r="B43" s="40" t="s">
        <v>67</v>
      </c>
      <c r="C43" s="3"/>
      <c r="D43" s="3"/>
      <c r="E43" s="3">
        <f t="shared" si="0"/>
        <v>0</v>
      </c>
      <c r="F43" s="10"/>
      <c r="G43" s="3"/>
      <c r="H43" s="3"/>
    </row>
    <row r="44" spans="1:8" x14ac:dyDescent="0.25">
      <c r="A44" s="40" t="s">
        <v>68</v>
      </c>
      <c r="B44" s="40" t="s">
        <v>69</v>
      </c>
      <c r="C44" s="3"/>
      <c r="D44" s="3"/>
      <c r="E44" s="3">
        <f t="shared" si="0"/>
        <v>0</v>
      </c>
      <c r="F44" s="3"/>
      <c r="G44" s="3"/>
      <c r="H44" s="3"/>
    </row>
    <row r="45" spans="1:8" ht="15" customHeight="1" x14ac:dyDescent="0.25">
      <c r="A45" s="99" t="s">
        <v>70</v>
      </c>
      <c r="B45" s="40" t="s">
        <v>71</v>
      </c>
      <c r="C45" s="3"/>
      <c r="D45" s="3"/>
      <c r="E45" s="3">
        <f t="shared" si="0"/>
        <v>0</v>
      </c>
      <c r="F45" s="3"/>
      <c r="G45" s="3"/>
      <c r="H45" s="3"/>
    </row>
    <row r="46" spans="1:8" ht="18" customHeight="1" x14ac:dyDescent="0.25">
      <c r="A46" s="99"/>
      <c r="B46" s="40" t="s">
        <v>72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40" t="s">
        <v>73</v>
      </c>
      <c r="B47" s="40" t="s">
        <v>74</v>
      </c>
      <c r="C47" s="3"/>
      <c r="D47" s="3"/>
      <c r="E47" s="3">
        <f t="shared" si="0"/>
        <v>0</v>
      </c>
      <c r="F47" s="3"/>
      <c r="G47" s="3"/>
      <c r="H47" s="3"/>
    </row>
    <row r="48" spans="1:8" x14ac:dyDescent="0.25">
      <c r="A48" s="11" t="s">
        <v>75</v>
      </c>
      <c r="B48" s="4" t="s">
        <v>76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40" t="s">
        <v>77</v>
      </c>
      <c r="B49" s="40" t="s">
        <v>78</v>
      </c>
      <c r="C49" s="3"/>
      <c r="D49" s="3"/>
      <c r="E49" s="3">
        <f t="shared" si="0"/>
        <v>0</v>
      </c>
      <c r="F49" s="3"/>
      <c r="G49" s="3"/>
      <c r="H49" s="3"/>
    </row>
    <row r="50" spans="1:8" ht="19.899999999999999" customHeight="1" x14ac:dyDescent="0.25">
      <c r="A50" s="40" t="s">
        <v>79</v>
      </c>
      <c r="B50" s="40" t="s">
        <v>80</v>
      </c>
      <c r="C50" s="3"/>
      <c r="D50" s="3"/>
      <c r="E50" s="3">
        <f t="shared" si="0"/>
        <v>0</v>
      </c>
      <c r="F50" s="3"/>
      <c r="G50" s="3"/>
      <c r="H50" s="3"/>
    </row>
    <row r="51" spans="1:8" x14ac:dyDescent="0.25">
      <c r="A51" s="40" t="s">
        <v>81</v>
      </c>
      <c r="B51" s="40" t="s">
        <v>82</v>
      </c>
      <c r="C51" s="3"/>
      <c r="D51" s="3"/>
      <c r="E51" s="3">
        <f t="shared" si="0"/>
        <v>0</v>
      </c>
      <c r="F51" s="3"/>
      <c r="G51" s="3"/>
      <c r="H51" s="3"/>
    </row>
    <row r="52" spans="1:8" ht="31.5" x14ac:dyDescent="0.25">
      <c r="A52" s="39" t="s">
        <v>0</v>
      </c>
      <c r="B52" s="12"/>
      <c r="C52" s="14">
        <f>C6+C7+SUM(C9:C24)+SUM(C28:C51)</f>
        <v>6056</v>
      </c>
      <c r="D52" s="14">
        <f>SUM(D6:D24)+SUM(D28:D51)</f>
        <v>0</v>
      </c>
      <c r="E52" s="13">
        <f t="shared" si="0"/>
        <v>0</v>
      </c>
      <c r="F52" s="14">
        <f>SUM(F6:F24)+SUM(F28:F51)</f>
        <v>0</v>
      </c>
      <c r="G52" s="14">
        <f>SUM(G6:G24)+SUM(G28:G51)</f>
        <v>0</v>
      </c>
      <c r="H52" s="14">
        <f>SUM(H6:H24)+SUM(H28:H51)</f>
        <v>0</v>
      </c>
    </row>
    <row r="53" spans="1:8" x14ac:dyDescent="0.25">
      <c r="B53" s="16"/>
    </row>
    <row r="54" spans="1:8" x14ac:dyDescent="0.25">
      <c r="B54" s="16"/>
    </row>
    <row r="55" spans="1:8" x14ac:dyDescent="0.25">
      <c r="B55" s="16"/>
    </row>
    <row r="56" spans="1:8" x14ac:dyDescent="0.25">
      <c r="A56" s="17"/>
      <c r="B56" s="16"/>
    </row>
    <row r="57" spans="1:8" x14ac:dyDescent="0.25">
      <c r="A57" s="17"/>
      <c r="B57" s="18"/>
    </row>
  </sheetData>
  <mergeCells count="14">
    <mergeCell ref="A28:A30"/>
    <mergeCell ref="A41:A42"/>
    <mergeCell ref="A45:A46"/>
    <mergeCell ref="B3:B5"/>
    <mergeCell ref="A3:A5"/>
    <mergeCell ref="A6:A9"/>
    <mergeCell ref="A21:A22"/>
    <mergeCell ref="B1:H1"/>
    <mergeCell ref="A24:A27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64"/>
  <sheetViews>
    <sheetView tabSelected="1" view="pageBreakPreview" zoomScale="60" zoomScaleNormal="60" workbookViewId="0">
      <selection activeCell="T9" sqref="T9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2.285156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x14ac:dyDescent="0.25">
      <c r="A1" s="110"/>
      <c r="B1" s="111"/>
      <c r="C1" s="111"/>
      <c r="D1" s="111"/>
      <c r="E1" s="109" t="s">
        <v>105</v>
      </c>
      <c r="F1" s="109"/>
      <c r="G1" s="109"/>
      <c r="H1" s="109"/>
    </row>
    <row r="2" spans="1:8" ht="15.75" customHeight="1" x14ac:dyDescent="0.25">
      <c r="A2" s="112"/>
      <c r="B2" s="113"/>
      <c r="C2" s="113"/>
      <c r="D2" s="113"/>
      <c r="E2" s="109" t="s">
        <v>106</v>
      </c>
      <c r="F2" s="109"/>
      <c r="G2" s="109"/>
      <c r="H2" s="109"/>
    </row>
    <row r="3" spans="1:8" ht="15.75" customHeight="1" x14ac:dyDescent="0.25">
      <c r="A3" s="112"/>
      <c r="B3" s="113"/>
      <c r="C3" s="113"/>
      <c r="D3" s="113"/>
      <c r="E3" s="109" t="s">
        <v>107</v>
      </c>
      <c r="F3" s="109"/>
      <c r="G3" s="109"/>
      <c r="H3" s="109"/>
    </row>
    <row r="4" spans="1:8" ht="21.75" customHeight="1" x14ac:dyDescent="0.3">
      <c r="A4" s="112"/>
      <c r="B4" s="113"/>
      <c r="C4" s="113"/>
      <c r="D4" s="113"/>
      <c r="E4" s="108" t="s">
        <v>108</v>
      </c>
      <c r="F4" s="108"/>
      <c r="G4" s="108"/>
      <c r="H4" s="108"/>
    </row>
    <row r="5" spans="1:8" ht="21.75" customHeight="1" x14ac:dyDescent="0.3">
      <c r="A5" s="114"/>
      <c r="B5" s="115"/>
      <c r="C5" s="115"/>
      <c r="D5" s="115"/>
      <c r="E5" s="108" t="s">
        <v>109</v>
      </c>
      <c r="F5" s="108"/>
      <c r="G5" s="108"/>
      <c r="H5" s="108"/>
    </row>
    <row r="6" spans="1:8" ht="44.45" customHeight="1" x14ac:dyDescent="0.3">
      <c r="B6" s="92" t="s">
        <v>99</v>
      </c>
      <c r="C6" s="92"/>
      <c r="D6" s="92"/>
      <c r="E6" s="92"/>
      <c r="F6" s="92"/>
      <c r="G6" s="92"/>
      <c r="H6" s="92"/>
    </row>
    <row r="7" spans="1:8" ht="21" customHeight="1" thickBot="1" x14ac:dyDescent="0.3">
      <c r="A7" s="2" t="s">
        <v>91</v>
      </c>
      <c r="B7" s="1" t="s">
        <v>104</v>
      </c>
    </row>
    <row r="8" spans="1:8" ht="15.6" customHeight="1" x14ac:dyDescent="0.25">
      <c r="A8" s="103" t="s">
        <v>1</v>
      </c>
      <c r="B8" s="100" t="s">
        <v>2</v>
      </c>
      <c r="C8" s="69" t="s">
        <v>100</v>
      </c>
      <c r="D8" s="96" t="s">
        <v>86</v>
      </c>
      <c r="E8" s="96"/>
      <c r="F8" s="96"/>
      <c r="G8" s="96"/>
      <c r="H8" s="97"/>
    </row>
    <row r="9" spans="1:8" ht="52.9" customHeight="1" x14ac:dyDescent="0.25">
      <c r="A9" s="104"/>
      <c r="B9" s="101"/>
      <c r="C9" s="70"/>
      <c r="D9" s="70" t="s">
        <v>87</v>
      </c>
      <c r="E9" s="70" t="s">
        <v>98</v>
      </c>
      <c r="F9" s="70"/>
      <c r="G9" s="70"/>
      <c r="H9" s="63" t="s">
        <v>88</v>
      </c>
    </row>
    <row r="10" spans="1:8" ht="76.5" customHeight="1" thickBot="1" x14ac:dyDescent="0.3">
      <c r="A10" s="105"/>
      <c r="B10" s="102"/>
      <c r="C10" s="71"/>
      <c r="D10" s="71"/>
      <c r="E10" s="61" t="s">
        <v>93</v>
      </c>
      <c r="F10" s="61" t="s">
        <v>94</v>
      </c>
      <c r="G10" s="61" t="s">
        <v>95</v>
      </c>
      <c r="H10" s="64"/>
    </row>
    <row r="11" spans="1:8" ht="31.15" customHeight="1" x14ac:dyDescent="0.25">
      <c r="A11" s="106" t="s">
        <v>3</v>
      </c>
      <c r="B11" s="34" t="s">
        <v>4</v>
      </c>
      <c r="C11" s="62"/>
      <c r="D11" s="62"/>
      <c r="E11" s="62">
        <f>F11+G11</f>
        <v>0</v>
      </c>
      <c r="F11" s="62"/>
      <c r="G11" s="62"/>
      <c r="H11" s="62"/>
    </row>
    <row r="12" spans="1:8" ht="34.15" customHeight="1" x14ac:dyDescent="0.25">
      <c r="A12" s="106"/>
      <c r="B12" s="59" t="s">
        <v>5</v>
      </c>
      <c r="C12" s="54"/>
      <c r="D12" s="54"/>
      <c r="E12" s="54">
        <f t="shared" ref="E12:E57" si="0">F12+G12</f>
        <v>0</v>
      </c>
      <c r="F12" s="54"/>
      <c r="G12" s="54"/>
      <c r="H12" s="54"/>
    </row>
    <row r="13" spans="1:8" ht="34.15" customHeight="1" x14ac:dyDescent="0.25">
      <c r="A13" s="106"/>
      <c r="B13" s="57" t="s">
        <v>101</v>
      </c>
      <c r="C13" s="53"/>
      <c r="D13" s="53"/>
      <c r="E13" s="54">
        <f t="shared" si="0"/>
        <v>0</v>
      </c>
      <c r="F13" s="53"/>
      <c r="G13" s="53"/>
      <c r="H13" s="53"/>
    </row>
    <row r="14" spans="1:8" ht="26.45" customHeight="1" x14ac:dyDescent="0.25">
      <c r="A14" s="107"/>
      <c r="B14" s="59" t="s">
        <v>6</v>
      </c>
      <c r="C14" s="54"/>
      <c r="D14" s="54"/>
      <c r="E14" s="54">
        <f t="shared" si="0"/>
        <v>0</v>
      </c>
      <c r="F14" s="54"/>
      <c r="G14" s="54"/>
      <c r="H14" s="54"/>
    </row>
    <row r="15" spans="1:8" ht="32.450000000000003" customHeight="1" x14ac:dyDescent="0.25">
      <c r="A15" s="59" t="s">
        <v>7</v>
      </c>
      <c r="B15" s="59" t="s">
        <v>8</v>
      </c>
      <c r="C15" s="54"/>
      <c r="D15" s="54"/>
      <c r="E15" s="54">
        <f t="shared" si="0"/>
        <v>0</v>
      </c>
      <c r="F15" s="54"/>
      <c r="G15" s="54"/>
      <c r="H15" s="54"/>
    </row>
    <row r="16" spans="1:8" x14ac:dyDescent="0.25">
      <c r="A16" s="59" t="s">
        <v>9</v>
      </c>
      <c r="B16" s="59" t="s">
        <v>10</v>
      </c>
      <c r="C16" s="54"/>
      <c r="D16" s="54"/>
      <c r="E16" s="54">
        <f t="shared" si="0"/>
        <v>0</v>
      </c>
      <c r="F16" s="54"/>
      <c r="G16" s="54"/>
      <c r="H16" s="54"/>
    </row>
    <row r="17" spans="1:8" x14ac:dyDescent="0.25">
      <c r="A17" s="59" t="s">
        <v>11</v>
      </c>
      <c r="B17" s="59" t="s">
        <v>12</v>
      </c>
      <c r="C17" s="54"/>
      <c r="D17" s="54"/>
      <c r="E17" s="54">
        <f t="shared" si="0"/>
        <v>0</v>
      </c>
      <c r="F17" s="54"/>
      <c r="G17" s="54"/>
      <c r="H17" s="54"/>
    </row>
    <row r="18" spans="1:8" x14ac:dyDescent="0.25">
      <c r="A18" s="59" t="s">
        <v>13</v>
      </c>
      <c r="B18" s="59" t="s">
        <v>14</v>
      </c>
      <c r="C18" s="54"/>
      <c r="D18" s="54"/>
      <c r="E18" s="54">
        <f t="shared" si="0"/>
        <v>0</v>
      </c>
      <c r="F18" s="54"/>
      <c r="G18" s="54"/>
      <c r="H18" s="54"/>
    </row>
    <row r="19" spans="1:8" x14ac:dyDescent="0.25">
      <c r="A19" s="4" t="s">
        <v>15</v>
      </c>
      <c r="B19" s="4" t="s">
        <v>16</v>
      </c>
      <c r="C19" s="54"/>
      <c r="D19" s="54"/>
      <c r="E19" s="54">
        <f t="shared" si="0"/>
        <v>0</v>
      </c>
      <c r="F19" s="54"/>
      <c r="G19" s="54"/>
      <c r="H19" s="54"/>
    </row>
    <row r="20" spans="1:8" x14ac:dyDescent="0.25">
      <c r="A20" s="59" t="s">
        <v>17</v>
      </c>
      <c r="B20" s="59" t="s">
        <v>18</v>
      </c>
      <c r="C20" s="54"/>
      <c r="D20" s="54"/>
      <c r="E20" s="54">
        <f t="shared" si="0"/>
        <v>0</v>
      </c>
      <c r="F20" s="54"/>
      <c r="G20" s="54"/>
      <c r="H20" s="54"/>
    </row>
    <row r="21" spans="1:8" x14ac:dyDescent="0.25">
      <c r="A21" s="59" t="s">
        <v>19</v>
      </c>
      <c r="B21" s="59" t="s">
        <v>20</v>
      </c>
      <c r="C21" s="54"/>
      <c r="D21" s="54"/>
      <c r="E21" s="54">
        <f t="shared" si="0"/>
        <v>0</v>
      </c>
      <c r="F21" s="54"/>
      <c r="G21" s="54"/>
      <c r="H21" s="54"/>
    </row>
    <row r="22" spans="1:8" ht="24.6" customHeight="1" x14ac:dyDescent="0.25">
      <c r="A22" s="59" t="s">
        <v>21</v>
      </c>
      <c r="B22" s="59" t="s">
        <v>22</v>
      </c>
      <c r="C22" s="54"/>
      <c r="D22" s="54"/>
      <c r="E22" s="54">
        <f t="shared" si="0"/>
        <v>0</v>
      </c>
      <c r="F22" s="54"/>
      <c r="G22" s="54"/>
      <c r="H22" s="54"/>
    </row>
    <row r="23" spans="1:8" x14ac:dyDescent="0.25">
      <c r="A23" s="59" t="s">
        <v>23</v>
      </c>
      <c r="B23" s="59" t="s">
        <v>24</v>
      </c>
      <c r="C23" s="54"/>
      <c r="D23" s="54"/>
      <c r="E23" s="54">
        <f t="shared" si="0"/>
        <v>0</v>
      </c>
      <c r="F23" s="54"/>
      <c r="G23" s="54"/>
      <c r="H23" s="54"/>
    </row>
    <row r="24" spans="1:8" x14ac:dyDescent="0.25">
      <c r="A24" s="59" t="s">
        <v>25</v>
      </c>
      <c r="B24" s="59" t="s">
        <v>26</v>
      </c>
      <c r="C24" s="54"/>
      <c r="D24" s="54"/>
      <c r="E24" s="54">
        <f t="shared" si="0"/>
        <v>0</v>
      </c>
      <c r="F24" s="54"/>
      <c r="G24" s="54"/>
      <c r="H24" s="54"/>
    </row>
    <row r="25" spans="1:8" ht="16.149999999999999" customHeight="1" x14ac:dyDescent="0.25">
      <c r="A25" s="4" t="s">
        <v>27</v>
      </c>
      <c r="B25" s="4" t="s">
        <v>28</v>
      </c>
      <c r="C25" s="54">
        <v>300</v>
      </c>
      <c r="D25" s="54"/>
      <c r="E25" s="54">
        <f t="shared" si="0"/>
        <v>0</v>
      </c>
      <c r="F25" s="54"/>
      <c r="G25" s="54"/>
      <c r="H25" s="54"/>
    </row>
    <row r="26" spans="1:8" ht="16.149999999999999" customHeight="1" x14ac:dyDescent="0.25">
      <c r="A26" s="93" t="s">
        <v>29</v>
      </c>
      <c r="B26" s="59" t="s">
        <v>30</v>
      </c>
      <c r="C26" s="54"/>
      <c r="D26" s="54"/>
      <c r="E26" s="54">
        <f t="shared" si="0"/>
        <v>0</v>
      </c>
      <c r="F26" s="54"/>
      <c r="G26" s="54"/>
      <c r="H26" s="54"/>
    </row>
    <row r="27" spans="1:8" ht="43.9" customHeight="1" x14ac:dyDescent="0.25">
      <c r="A27" s="95"/>
      <c r="B27" s="5" t="s">
        <v>31</v>
      </c>
      <c r="C27" s="54"/>
      <c r="D27" s="54"/>
      <c r="E27" s="54">
        <f t="shared" si="0"/>
        <v>0</v>
      </c>
      <c r="F27" s="54"/>
      <c r="G27" s="54"/>
      <c r="H27" s="54"/>
    </row>
    <row r="28" spans="1:8" x14ac:dyDescent="0.25">
      <c r="A28" s="59" t="s">
        <v>32</v>
      </c>
      <c r="B28" s="59" t="s">
        <v>33</v>
      </c>
      <c r="C28" s="54"/>
      <c r="D28" s="54"/>
      <c r="E28" s="54">
        <f t="shared" si="0"/>
        <v>0</v>
      </c>
      <c r="F28" s="54"/>
      <c r="G28" s="54"/>
      <c r="H28" s="54"/>
    </row>
    <row r="29" spans="1:8" x14ac:dyDescent="0.25">
      <c r="A29" s="93" t="s">
        <v>34</v>
      </c>
      <c r="B29" s="59" t="s">
        <v>35</v>
      </c>
      <c r="C29" s="54">
        <f t="shared" ref="C29:D29" si="1">C30+C31+C32</f>
        <v>0</v>
      </c>
      <c r="D29" s="54">
        <f t="shared" si="1"/>
        <v>0</v>
      </c>
      <c r="E29" s="54">
        <f t="shared" si="0"/>
        <v>0</v>
      </c>
      <c r="F29" s="54">
        <f t="shared" ref="F29:H29" si="2">F30+F31+F32</f>
        <v>0</v>
      </c>
      <c r="G29" s="54">
        <f t="shared" si="2"/>
        <v>0</v>
      </c>
      <c r="H29" s="54">
        <f t="shared" si="2"/>
        <v>0</v>
      </c>
    </row>
    <row r="30" spans="1:8" x14ac:dyDescent="0.25">
      <c r="A30" s="94"/>
      <c r="B30" s="6" t="s">
        <v>36</v>
      </c>
      <c r="C30" s="54"/>
      <c r="D30" s="54"/>
      <c r="E30" s="54">
        <f t="shared" si="0"/>
        <v>0</v>
      </c>
      <c r="F30" s="54"/>
      <c r="G30" s="54"/>
      <c r="H30" s="54"/>
    </row>
    <row r="31" spans="1:8" ht="83.45" customHeight="1" x14ac:dyDescent="0.25">
      <c r="A31" s="94"/>
      <c r="B31" s="6" t="s">
        <v>37</v>
      </c>
      <c r="C31" s="54"/>
      <c r="D31" s="54"/>
      <c r="E31" s="54">
        <f t="shared" si="0"/>
        <v>0</v>
      </c>
      <c r="F31" s="54"/>
      <c r="G31" s="54"/>
      <c r="H31" s="54"/>
    </row>
    <row r="32" spans="1:8" ht="78.75" x14ac:dyDescent="0.25">
      <c r="A32" s="95"/>
      <c r="B32" s="6" t="s">
        <v>38</v>
      </c>
      <c r="C32" s="54"/>
      <c r="D32" s="54"/>
      <c r="E32" s="54">
        <f t="shared" si="0"/>
        <v>0</v>
      </c>
      <c r="F32" s="54"/>
      <c r="G32" s="54"/>
      <c r="H32" s="54"/>
    </row>
    <row r="33" spans="1:8" x14ac:dyDescent="0.25">
      <c r="A33" s="98" t="s">
        <v>39</v>
      </c>
      <c r="B33" s="59" t="s">
        <v>40</v>
      </c>
      <c r="C33" s="54"/>
      <c r="D33" s="54"/>
      <c r="E33" s="54">
        <f t="shared" si="0"/>
        <v>0</v>
      </c>
      <c r="F33" s="54"/>
      <c r="G33" s="54"/>
      <c r="H33" s="54"/>
    </row>
    <row r="34" spans="1:8" ht="47.25" x14ac:dyDescent="0.25">
      <c r="A34" s="98"/>
      <c r="B34" s="59" t="s">
        <v>41</v>
      </c>
      <c r="C34" s="54"/>
      <c r="D34" s="54"/>
      <c r="E34" s="54">
        <f t="shared" si="0"/>
        <v>0</v>
      </c>
      <c r="F34" s="54"/>
      <c r="G34" s="54"/>
      <c r="H34" s="54"/>
    </row>
    <row r="35" spans="1:8" x14ac:dyDescent="0.25">
      <c r="A35" s="98"/>
      <c r="B35" s="7" t="s">
        <v>42</v>
      </c>
      <c r="C35" s="54"/>
      <c r="D35" s="54"/>
      <c r="E35" s="54">
        <f t="shared" si="0"/>
        <v>0</v>
      </c>
      <c r="F35" s="54"/>
      <c r="G35" s="54"/>
      <c r="H35" s="54"/>
    </row>
    <row r="36" spans="1:8" x14ac:dyDescent="0.25">
      <c r="A36" s="59" t="s">
        <v>43</v>
      </c>
      <c r="B36" s="59" t="s">
        <v>44</v>
      </c>
      <c r="C36" s="54"/>
      <c r="D36" s="54"/>
      <c r="E36" s="54">
        <f t="shared" si="0"/>
        <v>0</v>
      </c>
      <c r="F36" s="54"/>
      <c r="G36" s="54"/>
      <c r="H36" s="54"/>
    </row>
    <row r="37" spans="1:8" ht="31.5" x14ac:dyDescent="0.25">
      <c r="A37" s="8" t="s">
        <v>45</v>
      </c>
      <c r="B37" s="9" t="s">
        <v>46</v>
      </c>
      <c r="C37" s="54"/>
      <c r="D37" s="54"/>
      <c r="E37" s="54">
        <f t="shared" si="0"/>
        <v>0</v>
      </c>
      <c r="F37" s="54"/>
      <c r="G37" s="54"/>
      <c r="H37" s="54"/>
    </row>
    <row r="38" spans="1:8" ht="16.149999999999999" customHeight="1" x14ac:dyDescent="0.25">
      <c r="A38" s="59" t="s">
        <v>47</v>
      </c>
      <c r="B38" s="59" t="s">
        <v>48</v>
      </c>
      <c r="C38" s="54"/>
      <c r="D38" s="54"/>
      <c r="E38" s="54">
        <f t="shared" si="0"/>
        <v>0</v>
      </c>
      <c r="F38" s="54"/>
      <c r="G38" s="54"/>
      <c r="H38" s="54"/>
    </row>
    <row r="39" spans="1:8" x14ac:dyDescent="0.25">
      <c r="A39" s="4" t="s">
        <v>49</v>
      </c>
      <c r="B39" s="4" t="s">
        <v>50</v>
      </c>
      <c r="C39" s="54"/>
      <c r="D39" s="54"/>
      <c r="E39" s="54">
        <f t="shared" si="0"/>
        <v>0</v>
      </c>
      <c r="F39" s="54"/>
      <c r="G39" s="54"/>
      <c r="H39" s="54"/>
    </row>
    <row r="40" spans="1:8" x14ac:dyDescent="0.25">
      <c r="A40" s="4" t="s">
        <v>51</v>
      </c>
      <c r="B40" s="4" t="s">
        <v>52</v>
      </c>
      <c r="C40" s="54"/>
      <c r="D40" s="54"/>
      <c r="E40" s="54">
        <f t="shared" si="0"/>
        <v>0</v>
      </c>
      <c r="F40" s="54"/>
      <c r="G40" s="54"/>
      <c r="H40" s="54"/>
    </row>
    <row r="41" spans="1:8" x14ac:dyDescent="0.25">
      <c r="A41" s="59" t="s">
        <v>53</v>
      </c>
      <c r="B41" s="59" t="s">
        <v>54</v>
      </c>
      <c r="C41" s="54"/>
      <c r="D41" s="54"/>
      <c r="E41" s="54">
        <f t="shared" si="0"/>
        <v>0</v>
      </c>
      <c r="F41" s="54"/>
      <c r="G41" s="54"/>
      <c r="H41" s="54"/>
    </row>
    <row r="42" spans="1:8" x14ac:dyDescent="0.25">
      <c r="A42" s="59" t="s">
        <v>55</v>
      </c>
      <c r="B42" s="59" t="s">
        <v>56</v>
      </c>
      <c r="C42" s="54"/>
      <c r="D42" s="54"/>
      <c r="E42" s="54">
        <f t="shared" si="0"/>
        <v>0</v>
      </c>
      <c r="F42" s="54"/>
      <c r="G42" s="54"/>
      <c r="H42" s="54"/>
    </row>
    <row r="43" spans="1:8" x14ac:dyDescent="0.25">
      <c r="A43" s="59" t="s">
        <v>57</v>
      </c>
      <c r="B43" s="59" t="s">
        <v>58</v>
      </c>
      <c r="C43" s="54"/>
      <c r="D43" s="54"/>
      <c r="E43" s="54">
        <f t="shared" si="0"/>
        <v>0</v>
      </c>
      <c r="F43" s="54"/>
      <c r="G43" s="54"/>
      <c r="H43" s="54"/>
    </row>
    <row r="44" spans="1:8" x14ac:dyDescent="0.25">
      <c r="A44" s="59" t="s">
        <v>59</v>
      </c>
      <c r="B44" s="59" t="s">
        <v>60</v>
      </c>
      <c r="C44" s="54"/>
      <c r="D44" s="54"/>
      <c r="E44" s="54">
        <f t="shared" si="0"/>
        <v>0</v>
      </c>
      <c r="F44" s="54"/>
      <c r="G44" s="54"/>
      <c r="H44" s="54"/>
    </row>
    <row r="45" spans="1:8" x14ac:dyDescent="0.25">
      <c r="A45" s="59" t="s">
        <v>61</v>
      </c>
      <c r="B45" s="59" t="s">
        <v>62</v>
      </c>
      <c r="C45" s="54"/>
      <c r="D45" s="54"/>
      <c r="E45" s="54">
        <f t="shared" si="0"/>
        <v>0</v>
      </c>
      <c r="F45" s="54"/>
      <c r="G45" s="54"/>
      <c r="H45" s="54"/>
    </row>
    <row r="46" spans="1:8" x14ac:dyDescent="0.25">
      <c r="A46" s="99" t="s">
        <v>63</v>
      </c>
      <c r="B46" s="59" t="s">
        <v>64</v>
      </c>
      <c r="C46" s="54"/>
      <c r="D46" s="54"/>
      <c r="E46" s="54">
        <f t="shared" si="0"/>
        <v>0</v>
      </c>
      <c r="F46" s="54"/>
      <c r="G46" s="54"/>
      <c r="H46" s="54"/>
    </row>
    <row r="47" spans="1:8" x14ac:dyDescent="0.25">
      <c r="A47" s="99"/>
      <c r="B47" s="59" t="s">
        <v>65</v>
      </c>
      <c r="C47" s="54"/>
      <c r="D47" s="54"/>
      <c r="E47" s="54">
        <f t="shared" si="0"/>
        <v>0</v>
      </c>
      <c r="F47" s="54"/>
      <c r="G47" s="54"/>
      <c r="H47" s="54"/>
    </row>
    <row r="48" spans="1:8" x14ac:dyDescent="0.25">
      <c r="A48" s="59" t="s">
        <v>66</v>
      </c>
      <c r="B48" s="59" t="s">
        <v>67</v>
      </c>
      <c r="C48" s="54"/>
      <c r="D48" s="54"/>
      <c r="E48" s="54">
        <f t="shared" si="0"/>
        <v>0</v>
      </c>
      <c r="F48" s="55"/>
      <c r="G48" s="54"/>
      <c r="H48" s="54"/>
    </row>
    <row r="49" spans="1:8" x14ac:dyDescent="0.25">
      <c r="A49" s="59" t="s">
        <v>68</v>
      </c>
      <c r="B49" s="59" t="s">
        <v>69</v>
      </c>
      <c r="C49" s="54"/>
      <c r="D49" s="54"/>
      <c r="E49" s="54">
        <f t="shared" si="0"/>
        <v>0</v>
      </c>
      <c r="F49" s="54"/>
      <c r="G49" s="54"/>
      <c r="H49" s="54"/>
    </row>
    <row r="50" spans="1:8" ht="15" customHeight="1" x14ac:dyDescent="0.25">
      <c r="A50" s="99" t="s">
        <v>70</v>
      </c>
      <c r="B50" s="59" t="s">
        <v>71</v>
      </c>
      <c r="C50" s="54"/>
      <c r="D50" s="54"/>
      <c r="E50" s="54">
        <f t="shared" si="0"/>
        <v>0</v>
      </c>
      <c r="F50" s="54"/>
      <c r="G50" s="54"/>
      <c r="H50" s="54"/>
    </row>
    <row r="51" spans="1:8" ht="18" customHeight="1" x14ac:dyDescent="0.25">
      <c r="A51" s="99"/>
      <c r="B51" s="59" t="s">
        <v>72</v>
      </c>
      <c r="C51" s="54"/>
      <c r="D51" s="54"/>
      <c r="E51" s="54">
        <f t="shared" si="0"/>
        <v>0</v>
      </c>
      <c r="F51" s="54"/>
      <c r="G51" s="54"/>
      <c r="H51" s="54"/>
    </row>
    <row r="52" spans="1:8" x14ac:dyDescent="0.25">
      <c r="A52" s="59" t="s">
        <v>73</v>
      </c>
      <c r="B52" s="59" t="s">
        <v>74</v>
      </c>
      <c r="C52" s="54"/>
      <c r="D52" s="54"/>
      <c r="E52" s="54">
        <f t="shared" si="0"/>
        <v>0</v>
      </c>
      <c r="F52" s="54"/>
      <c r="G52" s="54"/>
      <c r="H52" s="54"/>
    </row>
    <row r="53" spans="1:8" x14ac:dyDescent="0.25">
      <c r="A53" s="11" t="s">
        <v>75</v>
      </c>
      <c r="B53" s="4" t="s">
        <v>76</v>
      </c>
      <c r="C53" s="54"/>
      <c r="D53" s="54"/>
      <c r="E53" s="54">
        <f t="shared" si="0"/>
        <v>0</v>
      </c>
      <c r="F53" s="54"/>
      <c r="G53" s="54"/>
      <c r="H53" s="54"/>
    </row>
    <row r="54" spans="1:8" ht="19.899999999999999" customHeight="1" x14ac:dyDescent="0.25">
      <c r="A54" s="59" t="s">
        <v>77</v>
      </c>
      <c r="B54" s="59" t="s">
        <v>78</v>
      </c>
      <c r="C54" s="54"/>
      <c r="D54" s="54"/>
      <c r="E54" s="54">
        <f t="shared" si="0"/>
        <v>0</v>
      </c>
      <c r="F54" s="54"/>
      <c r="G54" s="54"/>
      <c r="H54" s="54"/>
    </row>
    <row r="55" spans="1:8" ht="19.899999999999999" customHeight="1" x14ac:dyDescent="0.25">
      <c r="A55" s="59" t="s">
        <v>79</v>
      </c>
      <c r="B55" s="59" t="s">
        <v>80</v>
      </c>
      <c r="C55" s="54"/>
      <c r="D55" s="54"/>
      <c r="E55" s="54">
        <f t="shared" si="0"/>
        <v>0</v>
      </c>
      <c r="F55" s="54"/>
      <c r="G55" s="54"/>
      <c r="H55" s="54"/>
    </row>
    <row r="56" spans="1:8" x14ac:dyDescent="0.25">
      <c r="A56" s="59" t="s">
        <v>81</v>
      </c>
      <c r="B56" s="59" t="s">
        <v>82</v>
      </c>
      <c r="C56" s="54"/>
      <c r="D56" s="54"/>
      <c r="E56" s="54">
        <f t="shared" si="0"/>
        <v>0</v>
      </c>
      <c r="F56" s="54"/>
      <c r="G56" s="54"/>
      <c r="H56" s="54"/>
    </row>
    <row r="57" spans="1:8" ht="31.5" x14ac:dyDescent="0.25">
      <c r="A57" s="60" t="s">
        <v>0</v>
      </c>
      <c r="B57" s="12"/>
      <c r="C57" s="14">
        <f>C11+C12+SUM(C14:C29)+SUM(C33:C56)</f>
        <v>300</v>
      </c>
      <c r="D57" s="14">
        <f>SUM(D11:D29)+SUM(D33:D56)</f>
        <v>0</v>
      </c>
      <c r="E57" s="13">
        <f t="shared" si="0"/>
        <v>0</v>
      </c>
      <c r="F57" s="14">
        <f>SUM(F11:F29)+SUM(F33:F56)</f>
        <v>0</v>
      </c>
      <c r="G57" s="14">
        <f>SUM(G11:G29)+SUM(G33:G56)</f>
        <v>0</v>
      </c>
      <c r="H57" s="14">
        <f>SUM(H11:H29)+SUM(H33:H56)</f>
        <v>0</v>
      </c>
    </row>
    <row r="58" spans="1:8" x14ac:dyDescent="0.25">
      <c r="A58" s="15"/>
      <c r="B58" s="15"/>
      <c r="C58" s="15"/>
      <c r="D58" s="15"/>
      <c r="E58" s="15"/>
      <c r="F58" s="15"/>
      <c r="G58" s="15"/>
      <c r="H58" s="15"/>
    </row>
    <row r="60" spans="1:8" x14ac:dyDescent="0.25">
      <c r="B60" s="16"/>
    </row>
    <row r="61" spans="1:8" x14ac:dyDescent="0.25">
      <c r="B61" s="16"/>
    </row>
    <row r="62" spans="1:8" x14ac:dyDescent="0.25">
      <c r="B62" s="16"/>
    </row>
    <row r="63" spans="1:8" x14ac:dyDescent="0.25">
      <c r="A63" s="17"/>
      <c r="B63" s="16"/>
    </row>
    <row r="64" spans="1:8" x14ac:dyDescent="0.25">
      <c r="A64" s="17"/>
      <c r="B64" s="18"/>
    </row>
  </sheetData>
  <mergeCells count="20">
    <mergeCell ref="A50:A51"/>
    <mergeCell ref="A11:A14"/>
    <mergeCell ref="A26:A27"/>
    <mergeCell ref="A29:A32"/>
    <mergeCell ref="A33:A35"/>
    <mergeCell ref="A46:A47"/>
    <mergeCell ref="A1:D5"/>
    <mergeCell ref="B6:H6"/>
    <mergeCell ref="A8:A10"/>
    <mergeCell ref="B8:B10"/>
    <mergeCell ref="C8:C10"/>
    <mergeCell ref="D8:H8"/>
    <mergeCell ref="D9:D10"/>
    <mergeCell ref="E9:G9"/>
    <mergeCell ref="H9:H10"/>
    <mergeCell ref="E5:H5"/>
    <mergeCell ref="E1:H1"/>
    <mergeCell ref="E2:H2"/>
    <mergeCell ref="E3:H3"/>
    <mergeCell ref="E4:H4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59"/>
  <sheetViews>
    <sheetView view="pageBreakPreview" zoomScale="72" zoomScaleNormal="77" zoomScaleSheetLayoutView="72" workbookViewId="0">
      <selection activeCell="B1" sqref="B1:H1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4" max="224" width="34" customWidth="1"/>
    <col min="225" max="225" width="11.28515625" customWidth="1"/>
    <col min="226" max="226" width="11" customWidth="1"/>
    <col min="234" max="235" width="10.7109375" customWidth="1"/>
    <col min="237" max="237" width="11.5703125" customWidth="1"/>
    <col min="238" max="238" width="13.7109375" customWidth="1"/>
    <col min="239" max="242" width="9.28515625" customWidth="1"/>
    <col min="480" max="480" width="34" customWidth="1"/>
    <col min="481" max="481" width="11.28515625" customWidth="1"/>
    <col min="482" max="482" width="11" customWidth="1"/>
    <col min="490" max="491" width="10.7109375" customWidth="1"/>
    <col min="493" max="493" width="11.5703125" customWidth="1"/>
    <col min="494" max="494" width="13.7109375" customWidth="1"/>
    <col min="495" max="498" width="9.28515625" customWidth="1"/>
    <col min="736" max="736" width="34" customWidth="1"/>
    <col min="737" max="737" width="11.28515625" customWidth="1"/>
    <col min="738" max="738" width="11" customWidth="1"/>
    <col min="746" max="747" width="10.7109375" customWidth="1"/>
    <col min="749" max="749" width="11.5703125" customWidth="1"/>
    <col min="750" max="750" width="13.7109375" customWidth="1"/>
    <col min="751" max="754" width="9.28515625" customWidth="1"/>
    <col min="992" max="992" width="34" customWidth="1"/>
    <col min="993" max="993" width="11.28515625" customWidth="1"/>
    <col min="994" max="994" width="11" customWidth="1"/>
    <col min="1002" max="1003" width="10.7109375" customWidth="1"/>
    <col min="1005" max="1005" width="11.5703125" customWidth="1"/>
    <col min="1006" max="1006" width="13.7109375" customWidth="1"/>
    <col min="1007" max="1010" width="9.28515625" customWidth="1"/>
    <col min="1248" max="1248" width="34" customWidth="1"/>
    <col min="1249" max="1249" width="11.28515625" customWidth="1"/>
    <col min="1250" max="1250" width="11" customWidth="1"/>
    <col min="1258" max="1259" width="10.7109375" customWidth="1"/>
    <col min="1261" max="1261" width="11.5703125" customWidth="1"/>
    <col min="1262" max="1262" width="13.7109375" customWidth="1"/>
    <col min="1263" max="1266" width="9.28515625" customWidth="1"/>
    <col min="1504" max="1504" width="34" customWidth="1"/>
    <col min="1505" max="1505" width="11.28515625" customWidth="1"/>
    <col min="1506" max="1506" width="11" customWidth="1"/>
    <col min="1514" max="1515" width="10.7109375" customWidth="1"/>
    <col min="1517" max="1517" width="11.5703125" customWidth="1"/>
    <col min="1518" max="1518" width="13.7109375" customWidth="1"/>
    <col min="1519" max="1522" width="9.28515625" customWidth="1"/>
    <col min="1760" max="1760" width="34" customWidth="1"/>
    <col min="1761" max="1761" width="11.28515625" customWidth="1"/>
    <col min="1762" max="1762" width="11" customWidth="1"/>
    <col min="1770" max="1771" width="10.7109375" customWidth="1"/>
    <col min="1773" max="1773" width="11.5703125" customWidth="1"/>
    <col min="1774" max="1774" width="13.7109375" customWidth="1"/>
    <col min="1775" max="1778" width="9.28515625" customWidth="1"/>
    <col min="2016" max="2016" width="34" customWidth="1"/>
    <col min="2017" max="2017" width="11.28515625" customWidth="1"/>
    <col min="2018" max="2018" width="11" customWidth="1"/>
    <col min="2026" max="2027" width="10.7109375" customWidth="1"/>
    <col min="2029" max="2029" width="11.5703125" customWidth="1"/>
    <col min="2030" max="2030" width="13.7109375" customWidth="1"/>
    <col min="2031" max="2034" width="9.28515625" customWidth="1"/>
    <col min="2272" max="2272" width="34" customWidth="1"/>
    <col min="2273" max="2273" width="11.28515625" customWidth="1"/>
    <col min="2274" max="2274" width="11" customWidth="1"/>
    <col min="2282" max="2283" width="10.7109375" customWidth="1"/>
    <col min="2285" max="2285" width="11.5703125" customWidth="1"/>
    <col min="2286" max="2286" width="13.7109375" customWidth="1"/>
    <col min="2287" max="2290" width="9.28515625" customWidth="1"/>
    <col min="2528" max="2528" width="34" customWidth="1"/>
    <col min="2529" max="2529" width="11.28515625" customWidth="1"/>
    <col min="2530" max="2530" width="11" customWidth="1"/>
    <col min="2538" max="2539" width="10.7109375" customWidth="1"/>
    <col min="2541" max="2541" width="11.5703125" customWidth="1"/>
    <col min="2542" max="2542" width="13.7109375" customWidth="1"/>
    <col min="2543" max="2546" width="9.28515625" customWidth="1"/>
    <col min="2784" max="2784" width="34" customWidth="1"/>
    <col min="2785" max="2785" width="11.28515625" customWidth="1"/>
    <col min="2786" max="2786" width="11" customWidth="1"/>
    <col min="2794" max="2795" width="10.7109375" customWidth="1"/>
    <col min="2797" max="2797" width="11.5703125" customWidth="1"/>
    <col min="2798" max="2798" width="13.7109375" customWidth="1"/>
    <col min="2799" max="2802" width="9.28515625" customWidth="1"/>
    <col min="3040" max="3040" width="34" customWidth="1"/>
    <col min="3041" max="3041" width="11.28515625" customWidth="1"/>
    <col min="3042" max="3042" width="11" customWidth="1"/>
    <col min="3050" max="3051" width="10.7109375" customWidth="1"/>
    <col min="3053" max="3053" width="11.5703125" customWidth="1"/>
    <col min="3054" max="3054" width="13.7109375" customWidth="1"/>
    <col min="3055" max="3058" width="9.28515625" customWidth="1"/>
    <col min="3296" max="3296" width="34" customWidth="1"/>
    <col min="3297" max="3297" width="11.28515625" customWidth="1"/>
    <col min="3298" max="3298" width="11" customWidth="1"/>
    <col min="3306" max="3307" width="10.7109375" customWidth="1"/>
    <col min="3309" max="3309" width="11.5703125" customWidth="1"/>
    <col min="3310" max="3310" width="13.7109375" customWidth="1"/>
    <col min="3311" max="3314" width="9.28515625" customWidth="1"/>
    <col min="3552" max="3552" width="34" customWidth="1"/>
    <col min="3553" max="3553" width="11.28515625" customWidth="1"/>
    <col min="3554" max="3554" width="11" customWidth="1"/>
    <col min="3562" max="3563" width="10.7109375" customWidth="1"/>
    <col min="3565" max="3565" width="11.5703125" customWidth="1"/>
    <col min="3566" max="3566" width="13.7109375" customWidth="1"/>
    <col min="3567" max="3570" width="9.28515625" customWidth="1"/>
    <col min="3808" max="3808" width="34" customWidth="1"/>
    <col min="3809" max="3809" width="11.28515625" customWidth="1"/>
    <col min="3810" max="3810" width="11" customWidth="1"/>
    <col min="3818" max="3819" width="10.7109375" customWidth="1"/>
    <col min="3821" max="3821" width="11.5703125" customWidth="1"/>
    <col min="3822" max="3822" width="13.7109375" customWidth="1"/>
    <col min="3823" max="3826" width="9.28515625" customWidth="1"/>
    <col min="4064" max="4064" width="34" customWidth="1"/>
    <col min="4065" max="4065" width="11.28515625" customWidth="1"/>
    <col min="4066" max="4066" width="11" customWidth="1"/>
    <col min="4074" max="4075" width="10.7109375" customWidth="1"/>
    <col min="4077" max="4077" width="11.5703125" customWidth="1"/>
    <col min="4078" max="4078" width="13.7109375" customWidth="1"/>
    <col min="4079" max="4082" width="9.28515625" customWidth="1"/>
    <col min="4320" max="4320" width="34" customWidth="1"/>
    <col min="4321" max="4321" width="11.28515625" customWidth="1"/>
    <col min="4322" max="4322" width="11" customWidth="1"/>
    <col min="4330" max="4331" width="10.7109375" customWidth="1"/>
    <col min="4333" max="4333" width="11.5703125" customWidth="1"/>
    <col min="4334" max="4334" width="13.7109375" customWidth="1"/>
    <col min="4335" max="4338" width="9.28515625" customWidth="1"/>
    <col min="4576" max="4576" width="34" customWidth="1"/>
    <col min="4577" max="4577" width="11.28515625" customWidth="1"/>
    <col min="4578" max="4578" width="11" customWidth="1"/>
    <col min="4586" max="4587" width="10.7109375" customWidth="1"/>
    <col min="4589" max="4589" width="11.5703125" customWidth="1"/>
    <col min="4590" max="4590" width="13.7109375" customWidth="1"/>
    <col min="4591" max="4594" width="9.28515625" customWidth="1"/>
    <col min="4832" max="4832" width="34" customWidth="1"/>
    <col min="4833" max="4833" width="11.28515625" customWidth="1"/>
    <col min="4834" max="4834" width="11" customWidth="1"/>
    <col min="4842" max="4843" width="10.7109375" customWidth="1"/>
    <col min="4845" max="4845" width="11.5703125" customWidth="1"/>
    <col min="4846" max="4846" width="13.7109375" customWidth="1"/>
    <col min="4847" max="4850" width="9.28515625" customWidth="1"/>
    <col min="5088" max="5088" width="34" customWidth="1"/>
    <col min="5089" max="5089" width="11.28515625" customWidth="1"/>
    <col min="5090" max="5090" width="11" customWidth="1"/>
    <col min="5098" max="5099" width="10.7109375" customWidth="1"/>
    <col min="5101" max="5101" width="11.5703125" customWidth="1"/>
    <col min="5102" max="5102" width="13.7109375" customWidth="1"/>
    <col min="5103" max="5106" width="9.28515625" customWidth="1"/>
    <col min="5344" max="5344" width="34" customWidth="1"/>
    <col min="5345" max="5345" width="11.28515625" customWidth="1"/>
    <col min="5346" max="5346" width="11" customWidth="1"/>
    <col min="5354" max="5355" width="10.7109375" customWidth="1"/>
    <col min="5357" max="5357" width="11.5703125" customWidth="1"/>
    <col min="5358" max="5358" width="13.7109375" customWidth="1"/>
    <col min="5359" max="5362" width="9.28515625" customWidth="1"/>
    <col min="5600" max="5600" width="34" customWidth="1"/>
    <col min="5601" max="5601" width="11.28515625" customWidth="1"/>
    <col min="5602" max="5602" width="11" customWidth="1"/>
    <col min="5610" max="5611" width="10.7109375" customWidth="1"/>
    <col min="5613" max="5613" width="11.5703125" customWidth="1"/>
    <col min="5614" max="5614" width="13.7109375" customWidth="1"/>
    <col min="5615" max="5618" width="9.28515625" customWidth="1"/>
    <col min="5856" max="5856" width="34" customWidth="1"/>
    <col min="5857" max="5857" width="11.28515625" customWidth="1"/>
    <col min="5858" max="5858" width="11" customWidth="1"/>
    <col min="5866" max="5867" width="10.7109375" customWidth="1"/>
    <col min="5869" max="5869" width="11.5703125" customWidth="1"/>
    <col min="5870" max="5870" width="13.7109375" customWidth="1"/>
    <col min="5871" max="5874" width="9.28515625" customWidth="1"/>
    <col min="6112" max="6112" width="34" customWidth="1"/>
    <col min="6113" max="6113" width="11.28515625" customWidth="1"/>
    <col min="6114" max="6114" width="11" customWidth="1"/>
    <col min="6122" max="6123" width="10.7109375" customWidth="1"/>
    <col min="6125" max="6125" width="11.5703125" customWidth="1"/>
    <col min="6126" max="6126" width="13.7109375" customWidth="1"/>
    <col min="6127" max="6130" width="9.28515625" customWidth="1"/>
    <col min="6368" max="6368" width="34" customWidth="1"/>
    <col min="6369" max="6369" width="11.28515625" customWidth="1"/>
    <col min="6370" max="6370" width="11" customWidth="1"/>
    <col min="6378" max="6379" width="10.7109375" customWidth="1"/>
    <col min="6381" max="6381" width="11.5703125" customWidth="1"/>
    <col min="6382" max="6382" width="13.7109375" customWidth="1"/>
    <col min="6383" max="6386" width="9.28515625" customWidth="1"/>
    <col min="6624" max="6624" width="34" customWidth="1"/>
    <col min="6625" max="6625" width="11.28515625" customWidth="1"/>
    <col min="6626" max="6626" width="11" customWidth="1"/>
    <col min="6634" max="6635" width="10.7109375" customWidth="1"/>
    <col min="6637" max="6637" width="11.5703125" customWidth="1"/>
    <col min="6638" max="6638" width="13.7109375" customWidth="1"/>
    <col min="6639" max="6642" width="9.28515625" customWidth="1"/>
    <col min="6880" max="6880" width="34" customWidth="1"/>
    <col min="6881" max="6881" width="11.28515625" customWidth="1"/>
    <col min="6882" max="6882" width="11" customWidth="1"/>
    <col min="6890" max="6891" width="10.7109375" customWidth="1"/>
    <col min="6893" max="6893" width="11.5703125" customWidth="1"/>
    <col min="6894" max="6894" width="13.7109375" customWidth="1"/>
    <col min="6895" max="6898" width="9.28515625" customWidth="1"/>
    <col min="7136" max="7136" width="34" customWidth="1"/>
    <col min="7137" max="7137" width="11.28515625" customWidth="1"/>
    <col min="7138" max="7138" width="11" customWidth="1"/>
    <col min="7146" max="7147" width="10.7109375" customWidth="1"/>
    <col min="7149" max="7149" width="11.5703125" customWidth="1"/>
    <col min="7150" max="7150" width="13.7109375" customWidth="1"/>
    <col min="7151" max="7154" width="9.28515625" customWidth="1"/>
    <col min="7392" max="7392" width="34" customWidth="1"/>
    <col min="7393" max="7393" width="11.28515625" customWidth="1"/>
    <col min="7394" max="7394" width="11" customWidth="1"/>
    <col min="7402" max="7403" width="10.7109375" customWidth="1"/>
    <col min="7405" max="7405" width="11.5703125" customWidth="1"/>
    <col min="7406" max="7406" width="13.7109375" customWidth="1"/>
    <col min="7407" max="7410" width="9.28515625" customWidth="1"/>
    <col min="7648" max="7648" width="34" customWidth="1"/>
    <col min="7649" max="7649" width="11.28515625" customWidth="1"/>
    <col min="7650" max="7650" width="11" customWidth="1"/>
    <col min="7658" max="7659" width="10.7109375" customWidth="1"/>
    <col min="7661" max="7661" width="11.5703125" customWidth="1"/>
    <col min="7662" max="7662" width="13.7109375" customWidth="1"/>
    <col min="7663" max="7666" width="9.28515625" customWidth="1"/>
    <col min="7904" max="7904" width="34" customWidth="1"/>
    <col min="7905" max="7905" width="11.28515625" customWidth="1"/>
    <col min="7906" max="7906" width="11" customWidth="1"/>
    <col min="7914" max="7915" width="10.7109375" customWidth="1"/>
    <col min="7917" max="7917" width="11.5703125" customWidth="1"/>
    <col min="7918" max="7918" width="13.7109375" customWidth="1"/>
    <col min="7919" max="7922" width="9.28515625" customWidth="1"/>
    <col min="8160" max="8160" width="34" customWidth="1"/>
    <col min="8161" max="8161" width="11.28515625" customWidth="1"/>
    <col min="8162" max="8162" width="11" customWidth="1"/>
    <col min="8170" max="8171" width="10.7109375" customWidth="1"/>
    <col min="8173" max="8173" width="11.5703125" customWidth="1"/>
    <col min="8174" max="8174" width="13.7109375" customWidth="1"/>
    <col min="8175" max="8178" width="9.28515625" customWidth="1"/>
    <col min="8416" max="8416" width="34" customWidth="1"/>
    <col min="8417" max="8417" width="11.28515625" customWidth="1"/>
    <col min="8418" max="8418" width="11" customWidth="1"/>
    <col min="8426" max="8427" width="10.7109375" customWidth="1"/>
    <col min="8429" max="8429" width="11.5703125" customWidth="1"/>
    <col min="8430" max="8430" width="13.7109375" customWidth="1"/>
    <col min="8431" max="8434" width="9.28515625" customWidth="1"/>
    <col min="8672" max="8672" width="34" customWidth="1"/>
    <col min="8673" max="8673" width="11.28515625" customWidth="1"/>
    <col min="8674" max="8674" width="11" customWidth="1"/>
    <col min="8682" max="8683" width="10.7109375" customWidth="1"/>
    <col min="8685" max="8685" width="11.5703125" customWidth="1"/>
    <col min="8686" max="8686" width="13.7109375" customWidth="1"/>
    <col min="8687" max="8690" width="9.28515625" customWidth="1"/>
    <col min="8928" max="8928" width="34" customWidth="1"/>
    <col min="8929" max="8929" width="11.28515625" customWidth="1"/>
    <col min="8930" max="8930" width="11" customWidth="1"/>
    <col min="8938" max="8939" width="10.7109375" customWidth="1"/>
    <col min="8941" max="8941" width="11.5703125" customWidth="1"/>
    <col min="8942" max="8942" width="13.7109375" customWidth="1"/>
    <col min="8943" max="8946" width="9.28515625" customWidth="1"/>
    <col min="9184" max="9184" width="34" customWidth="1"/>
    <col min="9185" max="9185" width="11.28515625" customWidth="1"/>
    <col min="9186" max="9186" width="11" customWidth="1"/>
    <col min="9194" max="9195" width="10.7109375" customWidth="1"/>
    <col min="9197" max="9197" width="11.5703125" customWidth="1"/>
    <col min="9198" max="9198" width="13.7109375" customWidth="1"/>
    <col min="9199" max="9202" width="9.28515625" customWidth="1"/>
    <col min="9440" max="9440" width="34" customWidth="1"/>
    <col min="9441" max="9441" width="11.28515625" customWidth="1"/>
    <col min="9442" max="9442" width="11" customWidth="1"/>
    <col min="9450" max="9451" width="10.7109375" customWidth="1"/>
    <col min="9453" max="9453" width="11.5703125" customWidth="1"/>
    <col min="9454" max="9454" width="13.7109375" customWidth="1"/>
    <col min="9455" max="9458" width="9.28515625" customWidth="1"/>
    <col min="9696" max="9696" width="34" customWidth="1"/>
    <col min="9697" max="9697" width="11.28515625" customWidth="1"/>
    <col min="9698" max="9698" width="11" customWidth="1"/>
    <col min="9706" max="9707" width="10.7109375" customWidth="1"/>
    <col min="9709" max="9709" width="11.5703125" customWidth="1"/>
    <col min="9710" max="9710" width="13.7109375" customWidth="1"/>
    <col min="9711" max="9714" width="9.28515625" customWidth="1"/>
    <col min="9952" max="9952" width="34" customWidth="1"/>
    <col min="9953" max="9953" width="11.28515625" customWidth="1"/>
    <col min="9954" max="9954" width="11" customWidth="1"/>
    <col min="9962" max="9963" width="10.7109375" customWidth="1"/>
    <col min="9965" max="9965" width="11.5703125" customWidth="1"/>
    <col min="9966" max="9966" width="13.7109375" customWidth="1"/>
    <col min="9967" max="9970" width="9.28515625" customWidth="1"/>
    <col min="10208" max="10208" width="34" customWidth="1"/>
    <col min="10209" max="10209" width="11.28515625" customWidth="1"/>
    <col min="10210" max="10210" width="11" customWidth="1"/>
    <col min="10218" max="10219" width="10.7109375" customWidth="1"/>
    <col min="10221" max="10221" width="11.5703125" customWidth="1"/>
    <col min="10222" max="10222" width="13.7109375" customWidth="1"/>
    <col min="10223" max="10226" width="9.28515625" customWidth="1"/>
    <col min="10464" max="10464" width="34" customWidth="1"/>
    <col min="10465" max="10465" width="11.28515625" customWidth="1"/>
    <col min="10466" max="10466" width="11" customWidth="1"/>
    <col min="10474" max="10475" width="10.7109375" customWidth="1"/>
    <col min="10477" max="10477" width="11.5703125" customWidth="1"/>
    <col min="10478" max="10478" width="13.7109375" customWidth="1"/>
    <col min="10479" max="10482" width="9.28515625" customWidth="1"/>
    <col min="10720" max="10720" width="34" customWidth="1"/>
    <col min="10721" max="10721" width="11.28515625" customWidth="1"/>
    <col min="10722" max="10722" width="11" customWidth="1"/>
    <col min="10730" max="10731" width="10.7109375" customWidth="1"/>
    <col min="10733" max="10733" width="11.5703125" customWidth="1"/>
    <col min="10734" max="10734" width="13.7109375" customWidth="1"/>
    <col min="10735" max="10738" width="9.28515625" customWidth="1"/>
    <col min="10976" max="10976" width="34" customWidth="1"/>
    <col min="10977" max="10977" width="11.28515625" customWidth="1"/>
    <col min="10978" max="10978" width="11" customWidth="1"/>
    <col min="10986" max="10987" width="10.7109375" customWidth="1"/>
    <col min="10989" max="10989" width="11.5703125" customWidth="1"/>
    <col min="10990" max="10990" width="13.7109375" customWidth="1"/>
    <col min="10991" max="10994" width="9.28515625" customWidth="1"/>
    <col min="11232" max="11232" width="34" customWidth="1"/>
    <col min="11233" max="11233" width="11.28515625" customWidth="1"/>
    <col min="11234" max="11234" width="11" customWidth="1"/>
    <col min="11242" max="11243" width="10.7109375" customWidth="1"/>
    <col min="11245" max="11245" width="11.5703125" customWidth="1"/>
    <col min="11246" max="11246" width="13.7109375" customWidth="1"/>
    <col min="11247" max="11250" width="9.28515625" customWidth="1"/>
    <col min="11488" max="11488" width="34" customWidth="1"/>
    <col min="11489" max="11489" width="11.28515625" customWidth="1"/>
    <col min="11490" max="11490" width="11" customWidth="1"/>
    <col min="11498" max="11499" width="10.7109375" customWidth="1"/>
    <col min="11501" max="11501" width="11.5703125" customWidth="1"/>
    <col min="11502" max="11502" width="13.7109375" customWidth="1"/>
    <col min="11503" max="11506" width="9.28515625" customWidth="1"/>
    <col min="11744" max="11744" width="34" customWidth="1"/>
    <col min="11745" max="11745" width="11.28515625" customWidth="1"/>
    <col min="11746" max="11746" width="11" customWidth="1"/>
    <col min="11754" max="11755" width="10.7109375" customWidth="1"/>
    <col min="11757" max="11757" width="11.5703125" customWidth="1"/>
    <col min="11758" max="11758" width="13.7109375" customWidth="1"/>
    <col min="11759" max="11762" width="9.28515625" customWidth="1"/>
    <col min="12000" max="12000" width="34" customWidth="1"/>
    <col min="12001" max="12001" width="11.28515625" customWidth="1"/>
    <col min="12002" max="12002" width="11" customWidth="1"/>
    <col min="12010" max="12011" width="10.7109375" customWidth="1"/>
    <col min="12013" max="12013" width="11.5703125" customWidth="1"/>
    <col min="12014" max="12014" width="13.7109375" customWidth="1"/>
    <col min="12015" max="12018" width="9.28515625" customWidth="1"/>
    <col min="12256" max="12256" width="34" customWidth="1"/>
    <col min="12257" max="12257" width="11.28515625" customWidth="1"/>
    <col min="12258" max="12258" width="11" customWidth="1"/>
    <col min="12266" max="12267" width="10.7109375" customWidth="1"/>
    <col min="12269" max="12269" width="11.5703125" customWidth="1"/>
    <col min="12270" max="12270" width="13.7109375" customWidth="1"/>
    <col min="12271" max="12274" width="9.28515625" customWidth="1"/>
    <col min="12512" max="12512" width="34" customWidth="1"/>
    <col min="12513" max="12513" width="11.28515625" customWidth="1"/>
    <col min="12514" max="12514" width="11" customWidth="1"/>
    <col min="12522" max="12523" width="10.7109375" customWidth="1"/>
    <col min="12525" max="12525" width="11.5703125" customWidth="1"/>
    <col min="12526" max="12526" width="13.7109375" customWidth="1"/>
    <col min="12527" max="12530" width="9.28515625" customWidth="1"/>
    <col min="12768" max="12768" width="34" customWidth="1"/>
    <col min="12769" max="12769" width="11.28515625" customWidth="1"/>
    <col min="12770" max="12770" width="11" customWidth="1"/>
    <col min="12778" max="12779" width="10.7109375" customWidth="1"/>
    <col min="12781" max="12781" width="11.5703125" customWidth="1"/>
    <col min="12782" max="12782" width="13.7109375" customWidth="1"/>
    <col min="12783" max="12786" width="9.28515625" customWidth="1"/>
    <col min="13024" max="13024" width="34" customWidth="1"/>
    <col min="13025" max="13025" width="11.28515625" customWidth="1"/>
    <col min="13026" max="13026" width="11" customWidth="1"/>
    <col min="13034" max="13035" width="10.7109375" customWidth="1"/>
    <col min="13037" max="13037" width="11.5703125" customWidth="1"/>
    <col min="13038" max="13038" width="13.7109375" customWidth="1"/>
    <col min="13039" max="13042" width="9.28515625" customWidth="1"/>
    <col min="13280" max="13280" width="34" customWidth="1"/>
    <col min="13281" max="13281" width="11.28515625" customWidth="1"/>
    <col min="13282" max="13282" width="11" customWidth="1"/>
    <col min="13290" max="13291" width="10.7109375" customWidth="1"/>
    <col min="13293" max="13293" width="11.5703125" customWidth="1"/>
    <col min="13294" max="13294" width="13.7109375" customWidth="1"/>
    <col min="13295" max="13298" width="9.28515625" customWidth="1"/>
    <col min="13536" max="13536" width="34" customWidth="1"/>
    <col min="13537" max="13537" width="11.28515625" customWidth="1"/>
    <col min="13538" max="13538" width="11" customWidth="1"/>
    <col min="13546" max="13547" width="10.7109375" customWidth="1"/>
    <col min="13549" max="13549" width="11.5703125" customWidth="1"/>
    <col min="13550" max="13550" width="13.7109375" customWidth="1"/>
    <col min="13551" max="13554" width="9.28515625" customWidth="1"/>
    <col min="13792" max="13792" width="34" customWidth="1"/>
    <col min="13793" max="13793" width="11.28515625" customWidth="1"/>
    <col min="13794" max="13794" width="11" customWidth="1"/>
    <col min="13802" max="13803" width="10.7109375" customWidth="1"/>
    <col min="13805" max="13805" width="11.5703125" customWidth="1"/>
    <col min="13806" max="13806" width="13.7109375" customWidth="1"/>
    <col min="13807" max="13810" width="9.28515625" customWidth="1"/>
    <col min="14048" max="14048" width="34" customWidth="1"/>
    <col min="14049" max="14049" width="11.28515625" customWidth="1"/>
    <col min="14050" max="14050" width="11" customWidth="1"/>
    <col min="14058" max="14059" width="10.7109375" customWidth="1"/>
    <col min="14061" max="14061" width="11.5703125" customWidth="1"/>
    <col min="14062" max="14062" width="13.7109375" customWidth="1"/>
    <col min="14063" max="14066" width="9.28515625" customWidth="1"/>
    <col min="14304" max="14304" width="34" customWidth="1"/>
    <col min="14305" max="14305" width="11.28515625" customWidth="1"/>
    <col min="14306" max="14306" width="11" customWidth="1"/>
    <col min="14314" max="14315" width="10.7109375" customWidth="1"/>
    <col min="14317" max="14317" width="11.5703125" customWidth="1"/>
    <col min="14318" max="14318" width="13.7109375" customWidth="1"/>
    <col min="14319" max="14322" width="9.28515625" customWidth="1"/>
    <col min="14560" max="14560" width="34" customWidth="1"/>
    <col min="14561" max="14561" width="11.28515625" customWidth="1"/>
    <col min="14562" max="14562" width="11" customWidth="1"/>
    <col min="14570" max="14571" width="10.7109375" customWidth="1"/>
    <col min="14573" max="14573" width="11.5703125" customWidth="1"/>
    <col min="14574" max="14574" width="13.7109375" customWidth="1"/>
    <col min="14575" max="14578" width="9.28515625" customWidth="1"/>
    <col min="14816" max="14816" width="34" customWidth="1"/>
    <col min="14817" max="14817" width="11.28515625" customWidth="1"/>
    <col min="14818" max="14818" width="11" customWidth="1"/>
    <col min="14826" max="14827" width="10.7109375" customWidth="1"/>
    <col min="14829" max="14829" width="11.5703125" customWidth="1"/>
    <col min="14830" max="14830" width="13.7109375" customWidth="1"/>
    <col min="14831" max="14834" width="9.28515625" customWidth="1"/>
    <col min="15072" max="15072" width="34" customWidth="1"/>
    <col min="15073" max="15073" width="11.28515625" customWidth="1"/>
    <col min="15074" max="15074" width="11" customWidth="1"/>
    <col min="15082" max="15083" width="10.7109375" customWidth="1"/>
    <col min="15085" max="15085" width="11.5703125" customWidth="1"/>
    <col min="15086" max="15086" width="13.7109375" customWidth="1"/>
    <col min="15087" max="15090" width="9.28515625" customWidth="1"/>
    <col min="15328" max="15328" width="34" customWidth="1"/>
    <col min="15329" max="15329" width="11.28515625" customWidth="1"/>
    <col min="15330" max="15330" width="11" customWidth="1"/>
    <col min="15338" max="15339" width="10.7109375" customWidth="1"/>
    <col min="15341" max="15341" width="11.5703125" customWidth="1"/>
    <col min="15342" max="15342" width="13.7109375" customWidth="1"/>
    <col min="15343" max="15346" width="9.28515625" customWidth="1"/>
    <col min="15584" max="15584" width="34" customWidth="1"/>
    <col min="15585" max="15585" width="11.28515625" customWidth="1"/>
    <col min="15586" max="15586" width="11" customWidth="1"/>
    <col min="15594" max="15595" width="10.7109375" customWidth="1"/>
    <col min="15597" max="15597" width="11.5703125" customWidth="1"/>
    <col min="15598" max="15598" width="13.7109375" customWidth="1"/>
    <col min="15599" max="15602" width="9.28515625" customWidth="1"/>
    <col min="15840" max="15840" width="34" customWidth="1"/>
    <col min="15841" max="15841" width="11.28515625" customWidth="1"/>
    <col min="15842" max="15842" width="11" customWidth="1"/>
    <col min="15850" max="15851" width="10.7109375" customWidth="1"/>
    <col min="15853" max="15853" width="11.5703125" customWidth="1"/>
    <col min="15854" max="15854" width="13.7109375" customWidth="1"/>
    <col min="15855" max="15858" width="9.28515625" customWidth="1"/>
    <col min="16096" max="16096" width="34" customWidth="1"/>
    <col min="16097" max="16097" width="11.28515625" customWidth="1"/>
    <col min="16098" max="16098" width="11" customWidth="1"/>
    <col min="16106" max="16107" width="10.7109375" customWidth="1"/>
    <col min="16109" max="16109" width="11.5703125" customWidth="1"/>
    <col min="16110" max="16110" width="13.7109375" customWidth="1"/>
    <col min="16111" max="16114" width="9.28515625" customWidth="1"/>
  </cols>
  <sheetData>
    <row r="1" spans="1:8" ht="44.45" customHeight="1" x14ac:dyDescent="0.3">
      <c r="B1" s="92" t="s">
        <v>99</v>
      </c>
      <c r="C1" s="92"/>
      <c r="D1" s="92"/>
      <c r="E1" s="92"/>
      <c r="F1" s="92"/>
      <c r="G1" s="92"/>
      <c r="H1" s="92"/>
    </row>
    <row r="2" spans="1:8" ht="15.6" customHeight="1" thickBot="1" x14ac:dyDescent="0.3">
      <c r="A2" s="2" t="s">
        <v>90</v>
      </c>
    </row>
    <row r="3" spans="1:8" ht="15.6" customHeight="1" x14ac:dyDescent="0.25">
      <c r="A3" s="103" t="s">
        <v>1</v>
      </c>
      <c r="B3" s="100" t="s">
        <v>2</v>
      </c>
      <c r="C3" s="69" t="s">
        <v>100</v>
      </c>
      <c r="D3" s="96" t="s">
        <v>86</v>
      </c>
      <c r="E3" s="96"/>
      <c r="F3" s="96"/>
      <c r="G3" s="96"/>
      <c r="H3" s="97"/>
    </row>
    <row r="4" spans="1:8" ht="52.9" customHeight="1" x14ac:dyDescent="0.25">
      <c r="A4" s="104"/>
      <c r="B4" s="101"/>
      <c r="C4" s="70"/>
      <c r="D4" s="70" t="s">
        <v>87</v>
      </c>
      <c r="E4" s="70" t="s">
        <v>98</v>
      </c>
      <c r="F4" s="70"/>
      <c r="G4" s="70"/>
      <c r="H4" s="63" t="s">
        <v>88</v>
      </c>
    </row>
    <row r="5" spans="1:8" ht="66.75" customHeight="1" thickBot="1" x14ac:dyDescent="0.3">
      <c r="A5" s="105"/>
      <c r="B5" s="102"/>
      <c r="C5" s="71"/>
      <c r="D5" s="71"/>
      <c r="E5" s="51" t="s">
        <v>93</v>
      </c>
      <c r="F5" s="51" t="s">
        <v>94</v>
      </c>
      <c r="G5" s="51" t="s">
        <v>95</v>
      </c>
      <c r="H5" s="64"/>
    </row>
    <row r="6" spans="1:8" ht="31.15" customHeight="1" x14ac:dyDescent="0.25">
      <c r="A6" s="106" t="s">
        <v>3</v>
      </c>
      <c r="B6" s="34" t="s">
        <v>4</v>
      </c>
      <c r="C6" s="48"/>
      <c r="D6" s="49"/>
      <c r="E6" s="33">
        <f>F6+G6</f>
        <v>0</v>
      </c>
      <c r="F6" s="33"/>
      <c r="G6" s="33"/>
      <c r="H6" s="48"/>
    </row>
    <row r="7" spans="1:8" ht="34.15" customHeight="1" x14ac:dyDescent="0.25">
      <c r="A7" s="106"/>
      <c r="B7" s="37" t="s">
        <v>5</v>
      </c>
      <c r="C7" s="3"/>
      <c r="D7" s="3"/>
      <c r="E7" s="3">
        <f t="shared" ref="E7:E52" si="0">F7+G7</f>
        <v>0</v>
      </c>
      <c r="F7" s="3"/>
      <c r="G7" s="3"/>
      <c r="H7" s="3"/>
    </row>
    <row r="8" spans="1:8" ht="34.15" customHeight="1" x14ac:dyDescent="0.25">
      <c r="A8" s="106"/>
      <c r="B8" s="6" t="s">
        <v>101</v>
      </c>
      <c r="C8" s="54"/>
      <c r="D8" s="54"/>
      <c r="E8" s="54">
        <f t="shared" si="0"/>
        <v>0</v>
      </c>
      <c r="F8" s="54"/>
      <c r="G8" s="54"/>
      <c r="H8" s="54"/>
    </row>
    <row r="9" spans="1:8" ht="26.45" customHeight="1" x14ac:dyDescent="0.25">
      <c r="A9" s="107"/>
      <c r="B9" s="37" t="s">
        <v>6</v>
      </c>
      <c r="C9" s="3"/>
      <c r="D9" s="3"/>
      <c r="E9" s="3">
        <f t="shared" si="0"/>
        <v>0</v>
      </c>
      <c r="F9" s="3"/>
      <c r="G9" s="3"/>
      <c r="H9" s="3"/>
    </row>
    <row r="10" spans="1:8" ht="32.450000000000003" customHeight="1" x14ac:dyDescent="0.25">
      <c r="A10" s="37" t="s">
        <v>7</v>
      </c>
      <c r="B10" s="37" t="s">
        <v>8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37" t="s">
        <v>9</v>
      </c>
      <c r="B11" s="37" t="s">
        <v>10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37" t="s">
        <v>11</v>
      </c>
      <c r="B12" s="37" t="s">
        <v>12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37" t="s">
        <v>13</v>
      </c>
      <c r="B13" s="37" t="s">
        <v>14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4" t="s">
        <v>15</v>
      </c>
      <c r="B14" s="4" t="s">
        <v>16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37" t="s">
        <v>17</v>
      </c>
      <c r="B15" s="37" t="s">
        <v>18</v>
      </c>
      <c r="C15" s="3"/>
      <c r="D15" s="3"/>
      <c r="E15" s="3">
        <f t="shared" si="0"/>
        <v>0</v>
      </c>
      <c r="F15" s="3"/>
      <c r="G15" s="3"/>
      <c r="H15" s="3"/>
    </row>
    <row r="16" spans="1:8" x14ac:dyDescent="0.25">
      <c r="A16" s="37" t="s">
        <v>19</v>
      </c>
      <c r="B16" s="37" t="s">
        <v>20</v>
      </c>
      <c r="C16" s="3"/>
      <c r="D16" s="3"/>
      <c r="E16" s="3">
        <f t="shared" si="0"/>
        <v>0</v>
      </c>
      <c r="F16" s="3"/>
      <c r="G16" s="3"/>
      <c r="H16" s="3"/>
    </row>
    <row r="17" spans="1:8" ht="24.6" customHeight="1" x14ac:dyDescent="0.25">
      <c r="A17" s="37" t="s">
        <v>21</v>
      </c>
      <c r="B17" s="37" t="s">
        <v>22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37" t="s">
        <v>23</v>
      </c>
      <c r="B18" s="37" t="s">
        <v>24</v>
      </c>
      <c r="C18" s="3"/>
      <c r="D18" s="3"/>
      <c r="E18" s="3">
        <f t="shared" si="0"/>
        <v>0</v>
      </c>
      <c r="F18" s="3"/>
      <c r="G18" s="3"/>
      <c r="H18" s="3"/>
    </row>
    <row r="19" spans="1:8" x14ac:dyDescent="0.25">
      <c r="A19" s="37" t="s">
        <v>25</v>
      </c>
      <c r="B19" s="37" t="s">
        <v>26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" t="s">
        <v>27</v>
      </c>
      <c r="B20" s="4" t="s">
        <v>28</v>
      </c>
      <c r="C20" s="3">
        <v>500</v>
      </c>
      <c r="D20" s="3"/>
      <c r="E20" s="3">
        <f t="shared" si="0"/>
        <v>0</v>
      </c>
      <c r="F20" s="3"/>
      <c r="G20" s="3"/>
      <c r="H20" s="3"/>
    </row>
    <row r="21" spans="1:8" ht="16.149999999999999" customHeight="1" x14ac:dyDescent="0.25">
      <c r="A21" s="93" t="s">
        <v>29</v>
      </c>
      <c r="B21" s="37" t="s">
        <v>30</v>
      </c>
      <c r="C21" s="3"/>
      <c r="D21" s="3"/>
      <c r="E21" s="3">
        <f t="shared" si="0"/>
        <v>0</v>
      </c>
      <c r="F21" s="3"/>
      <c r="G21" s="3"/>
      <c r="H21" s="3"/>
    </row>
    <row r="22" spans="1:8" ht="43.9" customHeight="1" x14ac:dyDescent="0.25">
      <c r="A22" s="95"/>
      <c r="B22" s="5" t="s">
        <v>31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37" t="s">
        <v>32</v>
      </c>
      <c r="B23" s="37" t="s">
        <v>33</v>
      </c>
      <c r="C23" s="3"/>
      <c r="D23" s="3"/>
      <c r="E23" s="3">
        <f t="shared" si="0"/>
        <v>0</v>
      </c>
      <c r="F23" s="3"/>
      <c r="G23" s="3"/>
      <c r="H23" s="3"/>
    </row>
    <row r="24" spans="1:8" x14ac:dyDescent="0.25">
      <c r="A24" s="93" t="s">
        <v>34</v>
      </c>
      <c r="B24" s="37" t="s">
        <v>35</v>
      </c>
      <c r="C24" s="54">
        <f t="shared" ref="C24:D24" si="1">C25+C26+C27</f>
        <v>300</v>
      </c>
      <c r="D24" s="54">
        <f t="shared" si="1"/>
        <v>0</v>
      </c>
      <c r="E24" s="54">
        <f t="shared" si="0"/>
        <v>300</v>
      </c>
      <c r="F24" s="54">
        <f t="shared" ref="F24:H24" si="2">F25+F26+F27</f>
        <v>300</v>
      </c>
      <c r="G24" s="54">
        <f t="shared" si="2"/>
        <v>0</v>
      </c>
      <c r="H24" s="54">
        <f t="shared" si="2"/>
        <v>0</v>
      </c>
    </row>
    <row r="25" spans="1:8" x14ac:dyDescent="0.25">
      <c r="A25" s="94"/>
      <c r="B25" s="6" t="s">
        <v>36</v>
      </c>
      <c r="C25" s="31">
        <v>240</v>
      </c>
      <c r="D25" s="3"/>
      <c r="E25" s="3">
        <f t="shared" si="0"/>
        <v>240</v>
      </c>
      <c r="F25" s="3">
        <v>240</v>
      </c>
      <c r="G25" s="3"/>
      <c r="H25" s="3"/>
    </row>
    <row r="26" spans="1:8" ht="83.45" customHeight="1" x14ac:dyDescent="0.25">
      <c r="A26" s="94"/>
      <c r="B26" s="6" t="s">
        <v>37</v>
      </c>
      <c r="C26" s="31">
        <v>30</v>
      </c>
      <c r="D26" s="3"/>
      <c r="E26" s="3">
        <f t="shared" si="0"/>
        <v>30</v>
      </c>
      <c r="F26" s="3">
        <v>30</v>
      </c>
      <c r="G26" s="3"/>
      <c r="H26" s="3"/>
    </row>
    <row r="27" spans="1:8" ht="78.75" x14ac:dyDescent="0.25">
      <c r="A27" s="95"/>
      <c r="B27" s="6" t="s">
        <v>38</v>
      </c>
      <c r="C27" s="31">
        <v>30</v>
      </c>
      <c r="D27" s="3"/>
      <c r="E27" s="3">
        <f t="shared" si="0"/>
        <v>30</v>
      </c>
      <c r="F27" s="3">
        <v>30</v>
      </c>
      <c r="G27" s="3"/>
      <c r="H27" s="3"/>
    </row>
    <row r="28" spans="1:8" x14ac:dyDescent="0.25">
      <c r="A28" s="98" t="s">
        <v>39</v>
      </c>
      <c r="B28" s="37" t="s">
        <v>40</v>
      </c>
      <c r="C28" s="3"/>
      <c r="D28" s="3"/>
      <c r="E28" s="3">
        <f t="shared" si="0"/>
        <v>0</v>
      </c>
      <c r="F28" s="3"/>
      <c r="G28" s="3"/>
      <c r="H28" s="3"/>
    </row>
    <row r="29" spans="1:8" ht="47.25" x14ac:dyDescent="0.25">
      <c r="A29" s="98"/>
      <c r="B29" s="37" t="s">
        <v>41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98"/>
      <c r="B30" s="7" t="s">
        <v>42</v>
      </c>
      <c r="C30" s="3"/>
      <c r="D30" s="3"/>
      <c r="E30" s="3">
        <f t="shared" si="0"/>
        <v>0</v>
      </c>
      <c r="F30" s="3"/>
      <c r="G30" s="3"/>
      <c r="H30" s="3"/>
    </row>
    <row r="31" spans="1:8" x14ac:dyDescent="0.25">
      <c r="A31" s="37" t="s">
        <v>43</v>
      </c>
      <c r="B31" s="37" t="s">
        <v>44</v>
      </c>
      <c r="C31" s="3"/>
      <c r="D31" s="3"/>
      <c r="E31" s="3">
        <f t="shared" si="0"/>
        <v>0</v>
      </c>
      <c r="F31" s="3"/>
      <c r="G31" s="3"/>
      <c r="H31" s="3"/>
    </row>
    <row r="32" spans="1:8" ht="31.5" x14ac:dyDescent="0.25">
      <c r="A32" s="8" t="s">
        <v>45</v>
      </c>
      <c r="B32" s="9" t="s">
        <v>46</v>
      </c>
      <c r="C32" s="3"/>
      <c r="D32" s="3"/>
      <c r="E32" s="3">
        <f t="shared" si="0"/>
        <v>0</v>
      </c>
      <c r="F32" s="3"/>
      <c r="G32" s="3"/>
      <c r="H32" s="3"/>
    </row>
    <row r="33" spans="1:8" ht="16.149999999999999" customHeight="1" x14ac:dyDescent="0.25">
      <c r="A33" s="37" t="s">
        <v>47</v>
      </c>
      <c r="B33" s="37" t="s">
        <v>48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49</v>
      </c>
      <c r="B34" s="4" t="s">
        <v>50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4" t="s">
        <v>51</v>
      </c>
      <c r="B35" s="4" t="s">
        <v>52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37" t="s">
        <v>53</v>
      </c>
      <c r="B36" s="37" t="s">
        <v>54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37" t="s">
        <v>55</v>
      </c>
      <c r="B37" s="37" t="s">
        <v>56</v>
      </c>
      <c r="C37" s="3"/>
      <c r="D37" s="3"/>
      <c r="E37" s="3">
        <f t="shared" si="0"/>
        <v>0</v>
      </c>
      <c r="F37" s="3"/>
      <c r="G37" s="3"/>
      <c r="H37" s="3">
        <v>0</v>
      </c>
    </row>
    <row r="38" spans="1:8" x14ac:dyDescent="0.25">
      <c r="A38" s="37" t="s">
        <v>57</v>
      </c>
      <c r="B38" s="37" t="s">
        <v>58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37" t="s">
        <v>59</v>
      </c>
      <c r="B39" s="37" t="s">
        <v>60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37" t="s">
        <v>61</v>
      </c>
      <c r="B40" s="37" t="s">
        <v>62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99" t="s">
        <v>63</v>
      </c>
      <c r="B41" s="37" t="s">
        <v>64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99"/>
      <c r="B42" s="37" t="s">
        <v>65</v>
      </c>
      <c r="C42" s="3"/>
      <c r="D42" s="3"/>
      <c r="E42" s="3">
        <f t="shared" si="0"/>
        <v>0</v>
      </c>
      <c r="F42" s="3"/>
      <c r="G42" s="3"/>
      <c r="H42" s="3"/>
    </row>
    <row r="43" spans="1:8" x14ac:dyDescent="0.25">
      <c r="A43" s="37" t="s">
        <v>66</v>
      </c>
      <c r="B43" s="37" t="s">
        <v>67</v>
      </c>
      <c r="C43" s="3"/>
      <c r="D43" s="3"/>
      <c r="E43" s="3">
        <f t="shared" si="0"/>
        <v>0</v>
      </c>
      <c r="F43" s="10"/>
      <c r="G43" s="3"/>
      <c r="H43" s="3"/>
    </row>
    <row r="44" spans="1:8" x14ac:dyDescent="0.25">
      <c r="A44" s="37" t="s">
        <v>68</v>
      </c>
      <c r="B44" s="37" t="s">
        <v>69</v>
      </c>
      <c r="C44" s="3"/>
      <c r="D44" s="3"/>
      <c r="E44" s="3">
        <f t="shared" si="0"/>
        <v>0</v>
      </c>
      <c r="F44" s="3"/>
      <c r="G44" s="3"/>
      <c r="H44" s="3"/>
    </row>
    <row r="45" spans="1:8" ht="15" customHeight="1" x14ac:dyDescent="0.25">
      <c r="A45" s="99" t="s">
        <v>70</v>
      </c>
      <c r="B45" s="37" t="s">
        <v>71</v>
      </c>
      <c r="C45" s="3"/>
      <c r="D45" s="3"/>
      <c r="E45" s="3">
        <f t="shared" si="0"/>
        <v>0</v>
      </c>
      <c r="F45" s="3"/>
      <c r="G45" s="3"/>
      <c r="H45" s="3"/>
    </row>
    <row r="46" spans="1:8" ht="18" customHeight="1" x14ac:dyDescent="0.25">
      <c r="A46" s="99"/>
      <c r="B46" s="37" t="s">
        <v>72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37" t="s">
        <v>73</v>
      </c>
      <c r="B47" s="37" t="s">
        <v>74</v>
      </c>
      <c r="C47" s="3"/>
      <c r="D47" s="3"/>
      <c r="E47" s="3">
        <f t="shared" si="0"/>
        <v>0</v>
      </c>
      <c r="F47" s="3"/>
      <c r="G47" s="3"/>
      <c r="H47" s="3"/>
    </row>
    <row r="48" spans="1:8" x14ac:dyDescent="0.25">
      <c r="A48" s="11" t="s">
        <v>75</v>
      </c>
      <c r="B48" s="4" t="s">
        <v>76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37" t="s">
        <v>77</v>
      </c>
      <c r="B49" s="37" t="s">
        <v>78</v>
      </c>
      <c r="C49" s="3"/>
      <c r="D49" s="3"/>
      <c r="E49" s="3">
        <f t="shared" si="0"/>
        <v>0</v>
      </c>
      <c r="F49" s="3"/>
      <c r="G49" s="3"/>
      <c r="H49" s="3"/>
    </row>
    <row r="50" spans="1:8" ht="19.899999999999999" customHeight="1" x14ac:dyDescent="0.25">
      <c r="A50" s="37" t="s">
        <v>79</v>
      </c>
      <c r="B50" s="37" t="s">
        <v>80</v>
      </c>
      <c r="C50" s="3"/>
      <c r="D50" s="3"/>
      <c r="E50" s="3">
        <f t="shared" si="0"/>
        <v>0</v>
      </c>
      <c r="F50" s="3"/>
      <c r="G50" s="3"/>
      <c r="H50" s="3"/>
    </row>
    <row r="51" spans="1:8" x14ac:dyDescent="0.25">
      <c r="A51" s="37" t="s">
        <v>81</v>
      </c>
      <c r="B51" s="37" t="s">
        <v>82</v>
      </c>
      <c r="C51" s="3"/>
      <c r="D51" s="3"/>
      <c r="E51" s="3">
        <f t="shared" si="0"/>
        <v>0</v>
      </c>
      <c r="F51" s="3"/>
      <c r="G51" s="3"/>
      <c r="H51" s="3"/>
    </row>
    <row r="52" spans="1:8" ht="31.5" x14ac:dyDescent="0.25">
      <c r="A52" s="38" t="s">
        <v>0</v>
      </c>
      <c r="B52" s="12"/>
      <c r="C52" s="14">
        <f>C6+C7+SUM(C9:C24)+SUM(C28:C51)</f>
        <v>800</v>
      </c>
      <c r="D52" s="14">
        <f>SUM(D6:D24)+SUM(D28:D51)</f>
        <v>0</v>
      </c>
      <c r="E52" s="13">
        <f t="shared" si="0"/>
        <v>300</v>
      </c>
      <c r="F52" s="14">
        <f>SUM(F6:F24)+SUM(F28:F51)</f>
        <v>300</v>
      </c>
      <c r="G52" s="14">
        <f>SUM(G6:G24)+SUM(G28:G51)</f>
        <v>0</v>
      </c>
      <c r="H52" s="14">
        <f>SUM(H6:H24)+SUM(H28:H51)</f>
        <v>0</v>
      </c>
    </row>
    <row r="53" spans="1:8" x14ac:dyDescent="0.25">
      <c r="A53" s="15"/>
      <c r="B53" s="15"/>
      <c r="C53" s="15"/>
      <c r="D53" s="15"/>
      <c r="E53" s="15"/>
      <c r="F53" s="15"/>
      <c r="G53" s="15"/>
      <c r="H53" s="15"/>
    </row>
    <row r="55" spans="1:8" x14ac:dyDescent="0.25">
      <c r="B55" s="16"/>
    </row>
    <row r="56" spans="1:8" x14ac:dyDescent="0.25">
      <c r="B56" s="16"/>
    </row>
    <row r="57" spans="1:8" x14ac:dyDescent="0.25">
      <c r="B57" s="16"/>
    </row>
    <row r="58" spans="1:8" x14ac:dyDescent="0.25">
      <c r="A58" s="17"/>
      <c r="B58" s="16"/>
    </row>
    <row r="59" spans="1:8" x14ac:dyDescent="0.25">
      <c r="A59" s="17"/>
      <c r="B59" s="18"/>
    </row>
  </sheetData>
  <mergeCells count="14">
    <mergeCell ref="B1:H1"/>
    <mergeCell ref="B3:B5"/>
    <mergeCell ref="A3:A5"/>
    <mergeCell ref="C3:C5"/>
    <mergeCell ref="D3:H3"/>
    <mergeCell ref="A24:A27"/>
    <mergeCell ref="A28:A30"/>
    <mergeCell ref="A41:A42"/>
    <mergeCell ref="H4:H5"/>
    <mergeCell ref="A45:A46"/>
    <mergeCell ref="A6:A9"/>
    <mergeCell ref="A21:A22"/>
    <mergeCell ref="D4:D5"/>
    <mergeCell ref="E4:G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</vt:lpstr>
      <vt:lpstr>Шуя </vt:lpstr>
      <vt:lpstr>8ГКБ</vt:lpstr>
      <vt:lpstr>ОПТД</vt:lpstr>
      <vt:lpstr>Решма </vt:lpstr>
      <vt:lpstr>'8ГКБ'!Область_печати</vt:lpstr>
      <vt:lpstr>ОПТД!Область_печати</vt:lpstr>
      <vt:lpstr>'Решма '!Область_печати</vt:lpstr>
      <vt:lpstr>СВОД!Область_печати</vt:lpstr>
      <vt:lpstr>'Шуя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Надюкова</cp:lastModifiedBy>
  <cp:lastPrinted>2021-11-11T15:10:55Z</cp:lastPrinted>
  <dcterms:created xsi:type="dcterms:W3CDTF">2017-11-24T13:12:45Z</dcterms:created>
  <dcterms:modified xsi:type="dcterms:W3CDTF">2021-11-15T07:09:38Z</dcterms:modified>
</cp:coreProperties>
</file>